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 РЕЕСТР ДОГОВОРОВ\Саратовские РС\Правобережное ПО\Новый договор от ПРБПО от 03.08.2023 (СНТ Родники)\Субподряд СМР\"/>
    </mc:Choice>
  </mc:AlternateContent>
  <bookViews>
    <workbookView xWindow="0" yWindow="0" windowWidth="14370" windowHeight="12270"/>
  </bookViews>
  <sheets>
    <sheet name="ССР" sheetId="15" r:id="rId1"/>
    <sheet name="ЛС 02-01-01" sheetId="36" r:id="rId2"/>
    <sheet name="ЛС 09-01-02 ПНР" sheetId="34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</externalReferences>
  <definedNames>
    <definedName name="\AUTOEXEC" localSheetId="0">#REF!</definedName>
    <definedName name="\AUTOEXEC">#REF!</definedName>
    <definedName name="\k" localSheetId="0">#REF!</definedName>
    <definedName name="\k">#REF!</definedName>
    <definedName name="\m" localSheetId="0">#REF!</definedName>
    <definedName name="\m">#REF!</definedName>
    <definedName name="\m1" localSheetId="0">#REF!</definedName>
    <definedName name="\m1">#REF!</definedName>
    <definedName name="\n" localSheetId="0">#REF!</definedName>
    <definedName name="\n">#REF!</definedName>
    <definedName name="\s" localSheetId="0">#REF!</definedName>
    <definedName name="\s">#REF!</definedName>
    <definedName name="\z" localSheetId="0">#REF!</definedName>
    <definedName name="\z">#REF!</definedName>
    <definedName name="________________a2" localSheetId="0">#REF!</definedName>
    <definedName name="________________a2">#REF!</definedName>
    <definedName name="_______________a2" localSheetId="0">#REF!</definedName>
    <definedName name="_______________a2">#REF!</definedName>
    <definedName name="______________a2" localSheetId="0">#REF!</definedName>
    <definedName name="______________a2">#REF!</definedName>
    <definedName name="_____________a2" localSheetId="0">#REF!</definedName>
    <definedName name="_____________a2">#REF!</definedName>
    <definedName name="____________a2" localSheetId="0">#REF!</definedName>
    <definedName name="____________a2">#REF!</definedName>
    <definedName name="___________a2" localSheetId="0">#REF!</definedName>
    <definedName name="___________a2">#REF!</definedName>
    <definedName name="__________a2" localSheetId="0">#REF!</definedName>
    <definedName name="__________a2">#REF!</definedName>
    <definedName name="_________a2" localSheetId="0">#REF!</definedName>
    <definedName name="_________a2">#REF!</definedName>
    <definedName name="________a2" localSheetId="0">#REF!</definedName>
    <definedName name="________a2">#REF!</definedName>
    <definedName name="_______a2" localSheetId="0">#REF!</definedName>
    <definedName name="_______a2">#REF!</definedName>
    <definedName name="______a2" localSheetId="0">#REF!</definedName>
    <definedName name="______a2">#REF!</definedName>
    <definedName name="_____a2" localSheetId="0">#REF!</definedName>
    <definedName name="_____a2">#REF!</definedName>
    <definedName name="_____A65560" localSheetId="0">[1]График!#REF!</definedName>
    <definedName name="_____A65560">[1]График!#REF!</definedName>
    <definedName name="____a2" localSheetId="0">#REF!</definedName>
    <definedName name="____a2">#REF!</definedName>
    <definedName name="____A65560" localSheetId="0">[1]График!#REF!</definedName>
    <definedName name="____A65560">[1]График!#REF!</definedName>
    <definedName name="____E65560" localSheetId="0">[1]График!#REF!</definedName>
    <definedName name="____E65560">[1]График!#REF!</definedName>
    <definedName name="___a2" localSheetId="0">#REF!</definedName>
    <definedName name="___a2">#REF!</definedName>
    <definedName name="___A65560" localSheetId="0">[1]График!#REF!</definedName>
    <definedName name="___A65560">[1]График!#REF!</definedName>
    <definedName name="___E65560" localSheetId="0">[1]График!#REF!</definedName>
    <definedName name="___E65560">[1]График!#REF!</definedName>
    <definedName name="__a2" localSheetId="0">#REF!</definedName>
    <definedName name="__a2">#REF!</definedName>
    <definedName name="__A65560" localSheetId="0">[1]График!#REF!</definedName>
    <definedName name="__A65560">[1]График!#REF!</definedName>
    <definedName name="__E65560" localSheetId="0">[1]График!#REF!</definedName>
    <definedName name="__E65560">[1]График!#REF!</definedName>
    <definedName name="__xlfn.BAHTTEXT" hidden="1">#NAME?</definedName>
    <definedName name="_1Excel_BuiltIn_Print_Area_2_1" localSheetId="0">#REF!</definedName>
    <definedName name="_1Excel_BuiltIn_Print_Area_2_1">#REF!</definedName>
    <definedName name="_2Excel_BuiltIn_Print_Area_2_1" localSheetId="0">#REF!</definedName>
    <definedName name="_2Excel_BuiltIn_Print_Area_2_1">#REF!</definedName>
    <definedName name="_a2" localSheetId="0">#REF!</definedName>
    <definedName name="_a2">#REF!</definedName>
    <definedName name="_A65560" localSheetId="0">[1]График!#REF!</definedName>
    <definedName name="_A65560">[1]График!#REF!</definedName>
    <definedName name="_AUTOEXEC" localSheetId="0">#REF!</definedName>
    <definedName name="_AUTOEXEC">#REF!</definedName>
    <definedName name="_AUTOEXEC___0" localSheetId="0">#REF!</definedName>
    <definedName name="_AUTOEXEC___0">#REF!</definedName>
    <definedName name="_AUTOEXEC___1" localSheetId="0">#REF!</definedName>
    <definedName name="_AUTOEXEC___1">#REF!</definedName>
    <definedName name="_AUTOEXEC___8" localSheetId="0">#REF!</definedName>
    <definedName name="_AUTOEXEC___8">#REF!</definedName>
    <definedName name="_AUTOEXEC___9" localSheetId="0">#REF!</definedName>
    <definedName name="_AUTOEXEC___9">#REF!</definedName>
    <definedName name="_E65560" localSheetId="0">[1]График!#REF!</definedName>
    <definedName name="_E65560">[1]График!#REF!</definedName>
    <definedName name="_k" localSheetId="0">#REF!</definedName>
    <definedName name="_k">#REF!</definedName>
    <definedName name="_k___0" localSheetId="0">#REF!</definedName>
    <definedName name="_k___0">#REF!</definedName>
    <definedName name="_k___1" localSheetId="0">#REF!</definedName>
    <definedName name="_k___1">#REF!</definedName>
    <definedName name="_k___8" localSheetId="0">#REF!</definedName>
    <definedName name="_k___8">#REF!</definedName>
    <definedName name="_k___9" localSheetId="0">#REF!</definedName>
    <definedName name="_k___9">#REF!</definedName>
    <definedName name="_m" localSheetId="0">#REF!</definedName>
    <definedName name="_m">#REF!</definedName>
    <definedName name="_m___0" localSheetId="0">#REF!</definedName>
    <definedName name="_m___0">#REF!</definedName>
    <definedName name="_m___1" localSheetId="0">#REF!</definedName>
    <definedName name="_m___1">#REF!</definedName>
    <definedName name="_m___8" localSheetId="0">#REF!</definedName>
    <definedName name="_m___8">#REF!</definedName>
    <definedName name="_m___9" localSheetId="0">#REF!</definedName>
    <definedName name="_m___9">#REF!</definedName>
    <definedName name="_s" localSheetId="0">#REF!</definedName>
    <definedName name="_s">#REF!</definedName>
    <definedName name="_s___0" localSheetId="0">#REF!</definedName>
    <definedName name="_s___0">#REF!</definedName>
    <definedName name="_s___1" localSheetId="0">#REF!</definedName>
    <definedName name="_s___1">#REF!</definedName>
    <definedName name="_s___8" localSheetId="0">#REF!</definedName>
    <definedName name="_s___8">#REF!</definedName>
    <definedName name="_s___9" localSheetId="0">#REF!</definedName>
    <definedName name="_s___9">#REF!</definedName>
    <definedName name="_Sum1" localSheetId="0">#REF!</definedName>
    <definedName name="_Sum1">#REF!</definedName>
    <definedName name="_Sum2" localSheetId="0">#REF!</definedName>
    <definedName name="_Sum2">#REF!</definedName>
    <definedName name="_sum3" localSheetId="0">#REF!</definedName>
    <definedName name="_sum3">#REF!</definedName>
    <definedName name="_z" localSheetId="0">#REF!</definedName>
    <definedName name="_z">#REF!</definedName>
    <definedName name="_z___0" localSheetId="0">#REF!</definedName>
    <definedName name="_z___0">#REF!</definedName>
    <definedName name="_z___1" localSheetId="0">#REF!</definedName>
    <definedName name="_z___1">#REF!</definedName>
    <definedName name="_z___8" localSheetId="0">#REF!</definedName>
    <definedName name="_z___8">#REF!</definedName>
    <definedName name="_z___9" localSheetId="0">#REF!</definedName>
    <definedName name="_z___9">#REF!</definedName>
    <definedName name="A" localSheetId="0">#REF!</definedName>
    <definedName name="A">#REF!</definedName>
    <definedName name="a36_" localSheetId="0">#REF!</definedName>
    <definedName name="a36_">#REF!</definedName>
    <definedName name="aa">{0,"рублей";1,"рубль";2,"рубля";5,"рублей"}</definedName>
    <definedName name="BN" localSheetId="0">[2]мсн!#REF!</definedName>
    <definedName name="BN">[2]мсн!#REF!</definedName>
    <definedName name="BNNN" localSheetId="0">[2]мсн!#REF!</definedName>
    <definedName name="BNNN">[2]мсн!#REF!</definedName>
    <definedName name="cddd">{0,"рублей";1,"рубль";2,"рубля";5,"рублей"}</definedName>
    <definedName name="CnfName" localSheetId="0">[3]Лист1!#REF!</definedName>
    <definedName name="CnfName">[3]Лист1!#REF!</definedName>
    <definedName name="CnfName_1" localSheetId="0">[3]Обновление!#REF!</definedName>
    <definedName name="CnfName_1">[3]Обновление!#REF!</definedName>
    <definedName name="ConfName" localSheetId="0">[3]Лист1!#REF!</definedName>
    <definedName name="ConfName">[3]Лист1!#REF!</definedName>
    <definedName name="ConfName_1" localSheetId="0">[3]Обновление!#REF!</definedName>
    <definedName name="ConfName_1">[3]Обновление!#REF!</definedName>
    <definedName name="Database" localSheetId="0">#REF!</definedName>
    <definedName name="Database">#REF!</definedName>
    <definedName name="DateColJournal" localSheetId="0">#REF!</definedName>
    <definedName name="DateColJournal">#REF!</definedName>
    <definedName name="dck" localSheetId="0">[4]топография!#REF!</definedName>
    <definedName name="dck">[4]топография!#REF!</definedName>
    <definedName name="dddd" localSheetId="0">[2]мсн!#REF!</definedName>
    <definedName name="dddd">[2]мсн!#REF!</definedName>
    <definedName name="discont" localSheetId="0">#REF!</definedName>
    <definedName name="discont">#REF!</definedName>
    <definedName name="DM" localSheetId="0">#REF!</definedName>
    <definedName name="DM">#REF!</definedName>
    <definedName name="dsdsds" localSheetId="0">#REF!</definedName>
    <definedName name="dsdsds">#REF!</definedName>
    <definedName name="eeeeeerr" localSheetId="0">#REF!</definedName>
    <definedName name="eeeeeerr">#REF!</definedName>
    <definedName name="EILName" localSheetId="0">[3]Лист1!#REF!</definedName>
    <definedName name="EILName">[3]Лист1!#REF!</definedName>
    <definedName name="EILName_1" localSheetId="0">[3]Обновление!#REF!</definedName>
    <definedName name="EILName_1">[3]Обновление!#REF!</definedName>
    <definedName name="Excel_BuiltIn_Database" localSheetId="0">#REF!</definedName>
    <definedName name="Excel_BuiltIn_Database">#REF!</definedName>
    <definedName name="Excel_BuiltIn_Print_Area_1" localSheetId="0">#REF!</definedName>
    <definedName name="Excel_BuiltIn_Print_Area_1">#REF!</definedName>
    <definedName name="Excel_BuiltIn_Print_Area_12">"$#ССЫЛ!.$A$1:$F$51"</definedName>
    <definedName name="Excel_BuiltIn_Print_Area_13">"$#ССЫЛ!.$A$1:$F$53"</definedName>
    <definedName name="Excel_BuiltIn_Print_Area_2" localSheetId="0">#REF!</definedName>
    <definedName name="Excel_BuiltIn_Print_Area_2">#REF!</definedName>
    <definedName name="Excel_BuiltIn_Print_Area_2_1">"$#ССЫЛ!.$A$1:$E$54"</definedName>
    <definedName name="Excel_BuiltIn_Print_Area_3" localSheetId="0">#REF!</definedName>
    <definedName name="Excel_BuiltIn_Print_Area_3">#REF!</definedName>
    <definedName name="Excel_BuiltIn_Print_Area_6" localSheetId="0">#REF!</definedName>
    <definedName name="Excel_BuiltIn_Print_Area_6">#REF!</definedName>
    <definedName name="Excel_BuiltIn_Print_Titles_2" localSheetId="0">#REF!</definedName>
    <definedName name="Excel_BuiltIn_Print_Titles_2">#REF!</definedName>
    <definedName name="ffff" localSheetId="0">#REF!</definedName>
    <definedName name="ffff">#REF!</definedName>
    <definedName name="G_S" localSheetId="0">#REF!</definedName>
    <definedName name="G_S">#REF!</definedName>
    <definedName name="G_s_" localSheetId="0">#REF!</definedName>
    <definedName name="G_s_">#REF!</definedName>
    <definedName name="G_s_s" localSheetId="0">#REF!</definedName>
    <definedName name="G_s_s">#REF!</definedName>
    <definedName name="GS" localSheetId="0">#REF!</definedName>
    <definedName name="GS">#REF!</definedName>
    <definedName name="GS_" localSheetId="0">#REF!</definedName>
    <definedName name="GS_">#REF!</definedName>
    <definedName name="Header1" localSheetId="0" hidden="1">IF(COUNTA(#REF!)=0,0,INDEX(#REF!,MATCH(ROW(#REF!),#REF!,TRUE)))+1</definedName>
    <definedName name="Header1" hidden="1">IF(COUNTA(#REF!)=0,0,INDEX(#REF!,MATCH(ROW(#REF!),#REF!,TRUE)))+1</definedName>
    <definedName name="Header2" localSheetId="0" hidden="1">ССР!Header1-1 &amp; "." &amp; MAX(1,COUNTA(INDEX(#REF!,MATCH(ССР!Header1-1,#REF!,FALSE)):#REF!))</definedName>
    <definedName name="Header2" hidden="1">[0]!Header1-1 &amp; "." &amp; MAX(1,COUNTA(INDEX(#REF!,MATCH([0]!Header1-1,#REF!,FALSE)):#REF!))</definedName>
    <definedName name="hhhhhhhhhhh" localSheetId="0">#REF!</definedName>
    <definedName name="hhhhhhhhhhh">#REF!</definedName>
    <definedName name="hPriceRange" localSheetId="0">[3]Лист1!#REF!</definedName>
    <definedName name="hPriceRange">[3]Лист1!#REF!</definedName>
    <definedName name="hPriceRange_1" localSheetId="0">[3]Цена!#REF!</definedName>
    <definedName name="hPriceRange_1">[3]Цена!#REF!</definedName>
    <definedName name="idPriceColumn" localSheetId="0">[3]Лист1!#REF!</definedName>
    <definedName name="idPriceColumn">[3]Лист1!#REF!</definedName>
    <definedName name="idPriceColumn_1" localSheetId="0">[3]Цена!#REF!</definedName>
    <definedName name="idPriceColumn_1">[3]Цена!#REF!</definedName>
    <definedName name="infl" localSheetId="0">[5]ПДР!#REF!</definedName>
    <definedName name="infl">[5]ПДР!#REF!</definedName>
    <definedName name="Itog" localSheetId="0">#REF!</definedName>
    <definedName name="Itog">#REF!</definedName>
    <definedName name="jlkjklj" localSheetId="0">#REF!</definedName>
    <definedName name="jlkjklj">#REF!</definedName>
    <definedName name="kp" localSheetId="0">[5]ПДР!#REF!</definedName>
    <definedName name="kp">[5]ПДР!#REF!</definedName>
    <definedName name="Language">[6]Финплан!$J$1</definedName>
    <definedName name="mau" localSheetId="0">#REF!</definedName>
    <definedName name="mau">#REF!</definedName>
    <definedName name="max" localSheetId="0">#REF!</definedName>
    <definedName name="max">#REF!</definedName>
    <definedName name="med" localSheetId="0">#REF!</definedName>
    <definedName name="med">#REF!</definedName>
    <definedName name="min" localSheetId="0">#REF!</definedName>
    <definedName name="min">#REF!</definedName>
    <definedName name="mmmm" localSheetId="0">#REF!</definedName>
    <definedName name="mmmm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"000000000000"&amp;MID(1/2,2,1)&amp;"0#####"</definedName>
    <definedName name="n0x">IF(n_3=1,n_2,n_3&amp;n_1)</definedName>
    <definedName name="n1x">IF(n_3=1,n_2,n_3&amp;n_5)</definedName>
    <definedName name="Nalog" localSheetId="0">#REF!</definedName>
    <definedName name="Nalog">#REF!</definedName>
    <definedName name="nsx">{0,"тысяч ";1,"тысяча ";2,"тысячи ";5,"тысяч "}</definedName>
    <definedName name="NumColJournal" localSheetId="0">#REF!</definedName>
    <definedName name="NumColJournal">#REF!</definedName>
    <definedName name="Obj" localSheetId="0">#REF!</definedName>
    <definedName name="Obj">#REF!</definedName>
    <definedName name="OELName" localSheetId="0">[3]Лист1!#REF!</definedName>
    <definedName name="OELName">[3]Лист1!#REF!</definedName>
    <definedName name="OELName_1" localSheetId="0">[3]Обновление!#REF!</definedName>
    <definedName name="OELName_1">[3]Обновление!#REF!</definedName>
    <definedName name="OPLName" localSheetId="0">[3]Лист1!#REF!</definedName>
    <definedName name="OPLName">[3]Лист1!#REF!</definedName>
    <definedName name="OPLName_1" localSheetId="0">[3]Обновление!#REF!</definedName>
    <definedName name="OPLName_1">[3]Обновление!#REF!</definedName>
    <definedName name="p" localSheetId="0">[3]Лист1!#REF!</definedName>
    <definedName name="p">[3]Лист1!#REF!</definedName>
    <definedName name="p_1" localSheetId="0">[3]Product!#REF!</definedName>
    <definedName name="p_1">[3]Product!#REF!</definedName>
    <definedName name="PriceRange" localSheetId="0">[3]Лист1!#REF!</definedName>
    <definedName name="PriceRange">[3]Лист1!#REF!</definedName>
    <definedName name="PriceRange_1" localSheetId="0">[3]Цена!#REF!</definedName>
    <definedName name="PriceRange_1">[3]Цена!#REF!</definedName>
    <definedName name="Print_Area" localSheetId="0">#REF!</definedName>
    <definedName name="Print_Area">#REF!</definedName>
    <definedName name="propis" localSheetId="0">#REF!</definedName>
    <definedName name="propis">#REF!</definedName>
    <definedName name="propis_ru">#N/A</definedName>
    <definedName name="rr" localSheetId="0">'[7]Пример расчета'!#REF!</definedName>
    <definedName name="rr">'[7]Пример расчета'!#REF!</definedName>
    <definedName name="rrrr" localSheetId="0">#REF!</definedName>
    <definedName name="rrrr">#REF!</definedName>
    <definedName name="SM" localSheetId="0">#REF!</definedName>
    <definedName name="SM">#REF!</definedName>
    <definedName name="SM_SM" localSheetId="0">#REF!</definedName>
    <definedName name="SM_SM">#REF!</definedName>
    <definedName name="SM_STO" localSheetId="0">'[8]93-110'!#REF!</definedName>
    <definedName name="SM_STO">'[8]93-110'!#REF!</definedName>
    <definedName name="SM_STO_1" localSheetId="0">'[9]СМЕТА проект'!#REF!</definedName>
    <definedName name="SM_STO_1">'[9]СМЕТА проект'!#REF!</definedName>
    <definedName name="SM_STO1" localSheetId="0">#REF!</definedName>
    <definedName name="SM_STO1">#REF!</definedName>
    <definedName name="SM_STO2" localSheetId="0">#REF!</definedName>
    <definedName name="SM_STO2">#REF!</definedName>
    <definedName name="SM_STO3" localSheetId="0">#REF!</definedName>
    <definedName name="SM_STO3">#REF!</definedName>
    <definedName name="Smmmmmmmmmmmmmmm" localSheetId="0">#REF!</definedName>
    <definedName name="Smmmmmmmmmmmmmmm">#REF!</definedName>
    <definedName name="ssss" localSheetId="0">#REF!</definedName>
    <definedName name="ssss">#REF!</definedName>
    <definedName name="SUM_" localSheetId="0">#REF!</definedName>
    <definedName name="SUM_">#REF!</definedName>
    <definedName name="SUM_1" localSheetId="0">#REF!</definedName>
    <definedName name="SUM_1">#REF!</definedName>
    <definedName name="sum_2" localSheetId="0">#REF!</definedName>
    <definedName name="sum_2">#REF!</definedName>
    <definedName name="SUM_3" localSheetId="0">#REF!</definedName>
    <definedName name="SUM_3">#REF!</definedName>
    <definedName name="SUM_31" localSheetId="0">#REF!</definedName>
    <definedName name="SUM_31">#REF!</definedName>
    <definedName name="title_1">[10]ПЭО!$B$3</definedName>
    <definedName name="tt" localSheetId="0">#REF!</definedName>
    <definedName name="tt">#REF!</definedName>
    <definedName name="ttt" localSheetId="0">#REF!</definedName>
    <definedName name="ttt">#REF!</definedName>
    <definedName name="tttt" localSheetId="0">#REF!</definedName>
    <definedName name="tttt">#REF!</definedName>
    <definedName name="USA" localSheetId="0">[11]Шкаф!#REF!</definedName>
    <definedName name="USA">[11]Шкаф!#REF!</definedName>
    <definedName name="USA_1" localSheetId="0">#REF!</definedName>
    <definedName name="USA_1">#REF!</definedName>
    <definedName name="uyu" localSheetId="0">#REF!</definedName>
    <definedName name="uyu">#REF!</definedName>
    <definedName name="wrn.протокол." hidden="1">{#N/A,#N/A,FALSE,"Откр.вод.(осн.)"}</definedName>
    <definedName name="yuu" localSheetId="0">#REF!</definedName>
    <definedName name="yuu">#REF!</definedName>
    <definedName name="yyy" localSheetId="0">#REF!</definedName>
    <definedName name="yyy">#REF!</definedName>
    <definedName name="yyyyyyyy" localSheetId="0">#REF!</definedName>
    <definedName name="yyyyyyyy">#REF!</definedName>
    <definedName name="ZAK1" localSheetId="0">#REF!</definedName>
    <definedName name="ZAK1">#REF!</definedName>
    <definedName name="ZAK2" localSheetId="0">#REF!</definedName>
    <definedName name="ZAK2">#REF!</definedName>
    <definedName name="ZAK22\" localSheetId="0">#REF!</definedName>
    <definedName name="ZAK22\">#REF!</definedName>
    <definedName name="а" localSheetId="0">#REF!</definedName>
    <definedName name="а">#REF!</definedName>
    <definedName name="А1" localSheetId="0">#REF!</definedName>
    <definedName name="А1">#REF!</definedName>
    <definedName name="А15" localSheetId="0">#REF!</definedName>
    <definedName name="А15">#REF!</definedName>
    <definedName name="А2" localSheetId="0">#REF!</definedName>
    <definedName name="А2">#REF!</definedName>
    <definedName name="а36" localSheetId="0">#REF!</definedName>
    <definedName name="а36">#REF!</definedName>
    <definedName name="а36___0" localSheetId="0">#REF!</definedName>
    <definedName name="а36___0">#REF!</definedName>
    <definedName name="а36___7" localSheetId="0">#REF!</definedName>
    <definedName name="а36___7">#REF!</definedName>
    <definedName name="аааа" localSheetId="0">#REF!</definedName>
    <definedName name="аааа">#REF!</definedName>
    <definedName name="ааааааааыфффф" localSheetId="0">#REF!</definedName>
    <definedName name="ааааааааыфффф">#REF!</definedName>
    <definedName name="ав" localSheetId="0">#REF!</definedName>
    <definedName name="ав">#REF!</definedName>
    <definedName name="авав" localSheetId="0">[2]мсн!#REF!</definedName>
    <definedName name="авав">[2]мсн!#REF!</definedName>
    <definedName name="авжддд" localSheetId="0">#REF!</definedName>
    <definedName name="авжддд">#REF!</definedName>
    <definedName name="авмиви" localSheetId="0">#REF!</definedName>
    <definedName name="авмиви">#REF!</definedName>
    <definedName name="авт" localSheetId="0">#REF!</definedName>
    <definedName name="авт">#REF!</definedName>
    <definedName name="Автомат" localSheetId="0">[12]Смета!#REF!</definedName>
    <definedName name="Автомат">[12]Смета!#REF!</definedName>
    <definedName name="апиаоп" localSheetId="0">[13]Смета!#REF!</definedName>
    <definedName name="апиаоп">[13]Смета!#REF!</definedName>
    <definedName name="аполпнщ" localSheetId="0">#REF!</definedName>
    <definedName name="аполпнщ">#REF!</definedName>
    <definedName name="апр" localSheetId="0">[14]топография!#REF!</definedName>
    <definedName name="апр">[14]топография!#REF!</definedName>
    <definedName name="аршщ" localSheetId="0">#REF!</definedName>
    <definedName name="аршщ">#REF!</definedName>
    <definedName name="АФС" localSheetId="0">[15]топография!#REF!</definedName>
    <definedName name="АФС">[15]топография!#REF!</definedName>
    <definedName name="бббббббббб" localSheetId="0">[2]мсн!#REF!</definedName>
    <definedName name="бббббббббб">[2]мсн!#REF!</definedName>
    <definedName name="бикбаю" localSheetId="0">#REF!</definedName>
    <definedName name="бикбаю">#REF!</definedName>
    <definedName name="борбьроб" localSheetId="0">#REF!</definedName>
    <definedName name="борбьроб">#REF!</definedName>
    <definedName name="быч">'[16]свод 2'!$A$7</definedName>
    <definedName name="в" localSheetId="0">#REF!</definedName>
    <definedName name="в">#REF!</definedName>
    <definedName name="ва" localSheetId="0">#REF!</definedName>
    <definedName name="ва">#REF!</definedName>
    <definedName name="вава" localSheetId="0">[17]топография!#REF!</definedName>
    <definedName name="вава">[17]топография!#REF!</definedName>
    <definedName name="вап" localSheetId="0">#REF!</definedName>
    <definedName name="вап">#REF!</definedName>
    <definedName name="ввв" localSheetId="0">#REF!</definedName>
    <definedName name="ввв">#REF!</definedName>
    <definedName name="ввввв" localSheetId="0">#REF!</definedName>
    <definedName name="ввввв">#REF!</definedName>
    <definedName name="ввввву" hidden="1">{#N/A,#N/A,FALSE,"Откр.вод.(осн.)"}</definedName>
    <definedName name="ввыв\" localSheetId="0">[2]мсн!#REF!</definedName>
    <definedName name="ввыв\">[2]мсн!#REF!</definedName>
    <definedName name="ветер">[18]Таблица!$O$23:$O$24</definedName>
    <definedName name="вика" localSheetId="0">#REF!</definedName>
    <definedName name="вика">#REF!</definedName>
    <definedName name="ВНИИСТ1" localSheetId="0">#REF!</definedName>
    <definedName name="ВНИИСТ1">#REF!</definedName>
    <definedName name="Воздушные_линии">[18]Таблица!$B$6:$B$81</definedName>
    <definedName name="Восстановление_покрытий">[18]Таблица!$B$354:$B$358</definedName>
    <definedName name="вравар" localSheetId="0">#REF!</definedName>
    <definedName name="вравар">#REF!</definedName>
    <definedName name="ВсегоЗП" localSheetId="0">#REF!</definedName>
    <definedName name="ВсегоЗП">#REF!</definedName>
    <definedName name="ВТ" localSheetId="0">#REF!</definedName>
    <definedName name="ВТ">#REF!</definedName>
    <definedName name="ВУКЕП" localSheetId="0">#REF!</definedName>
    <definedName name="ВУКЕП">#REF!</definedName>
    <definedName name="вываыаыаы" localSheetId="0">#REF!</definedName>
    <definedName name="вываыаыаы">#REF!</definedName>
    <definedName name="Выключатели" comment="Типы силовых выключателей">[18]Таблица!$B$479:$B$498</definedName>
    <definedName name="Вычислительная_техника" localSheetId="0">[11]Коэфф1.!#REF!</definedName>
    <definedName name="Вычислительная_техника">[11]Коэфф1.!#REF!</definedName>
    <definedName name="Вычислительная_техника_1" localSheetId="0">#REF!</definedName>
    <definedName name="Вычислительная_техника_1">#REF!</definedName>
    <definedName name="Г">'[19]свод 2'!$A$7</definedName>
    <definedName name="газ">'[20]свод 3'!$D$13</definedName>
    <definedName name="ггггггггггг" localSheetId="0">#REF!</definedName>
    <definedName name="ггггггггггг">#REF!</definedName>
    <definedName name="гелог" localSheetId="0">#REF!</definedName>
    <definedName name="гелог">#REF!</definedName>
    <definedName name="гео" localSheetId="0">#REF!</definedName>
    <definedName name="гео">#REF!</definedName>
    <definedName name="геол" localSheetId="0">[21]Смета!#REF!</definedName>
    <definedName name="геол">[21]Смета!#REF!</definedName>
    <definedName name="геол.1" localSheetId="0">#REF!</definedName>
    <definedName name="геол.1">#REF!</definedName>
    <definedName name="Геол_Лазаревск" localSheetId="0">[22]топография!#REF!</definedName>
    <definedName name="Геол_Лазаревск">[22]топография!#REF!</definedName>
    <definedName name="геол1" localSheetId="0">#REF!</definedName>
    <definedName name="геол1">#REF!</definedName>
    <definedName name="геоф" localSheetId="0">#REF!</definedName>
    <definedName name="геоф">#REF!</definedName>
    <definedName name="Геофиз" localSheetId="0">#REF!</definedName>
    <definedName name="Геофиз">#REF!</definedName>
    <definedName name="гид" localSheetId="0">[23]Смета!#REF!</definedName>
    <definedName name="гид">[23]Смета!#REF!</definedName>
    <definedName name="Гидр" localSheetId="0">[24]топография!#REF!</definedName>
    <definedName name="Гидр">[24]топография!#REF!</definedName>
    <definedName name="Гидро" localSheetId="0">[25]топография!#REF!</definedName>
    <definedName name="Гидро">[25]топография!#REF!</definedName>
    <definedName name="гидро1" localSheetId="0">#REF!</definedName>
    <definedName name="гидро1">#REF!</definedName>
    <definedName name="гидро1___0" localSheetId="0">#REF!</definedName>
    <definedName name="гидро1___0">#REF!</definedName>
    <definedName name="гидрол" localSheetId="0">#REF!</definedName>
    <definedName name="гидрол">#REF!</definedName>
    <definedName name="Гидролог" localSheetId="0">#REF!</definedName>
    <definedName name="Гидролог">#REF!</definedName>
    <definedName name="Гидрология_7.03.08" localSheetId="0">[26]топография!#REF!</definedName>
    <definedName name="Гидрология_7.03.08">[26]топография!#REF!</definedName>
    <definedName name="ГИП" localSheetId="0">#REF!</definedName>
    <definedName name="ГИП">#REF!</definedName>
    <definedName name="гнлгн" localSheetId="0">#REF!</definedName>
    <definedName name="гнлгн">#REF!</definedName>
    <definedName name="год" localSheetId="0">#REF!</definedName>
    <definedName name="год">#REF!</definedName>
    <definedName name="года" localSheetId="0">#REF!</definedName>
    <definedName name="года">#REF!</definedName>
    <definedName name="гту" localSheetId="0">#REF!</definedName>
    <definedName name="гту">#REF!</definedName>
    <definedName name="гшшг">NA()</definedName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0">#REF!</definedName>
    <definedName name="Дата_изменения_объектной_сметы">#REF!</definedName>
    <definedName name="Дата_изменения_очереди" localSheetId="0">#REF!</definedName>
    <definedName name="Дата_изменения_очереди">#REF!</definedName>
    <definedName name="Дата_изменения_пускового_комплекса" localSheetId="0">#REF!</definedName>
    <definedName name="Дата_изменения_пускового_комплекса">#REF!</definedName>
    <definedName name="Дата_изменения_сводного_сметного_расчета" localSheetId="0">#REF!</definedName>
    <definedName name="Дата_изменения_сводного_сметного_расчета">#REF!</definedName>
    <definedName name="Дата_изменения_стройки" localSheetId="0">#REF!</definedName>
    <definedName name="Дата_изменения_стройки">#REF!</definedName>
    <definedName name="Дата_создания_группы_строек" localSheetId="0">#REF!</definedName>
    <definedName name="Дата_создания_группы_строек">#REF!</definedName>
    <definedName name="Дата_создания_локальной_сметы" localSheetId="0">#REF!</definedName>
    <definedName name="Дата_создания_локальной_сметы">#REF!</definedName>
    <definedName name="Дата_создания_объекта" localSheetId="0">#REF!</definedName>
    <definedName name="Дата_создания_объекта">#REF!</definedName>
    <definedName name="Дата_создания_объектной_сметы" localSheetId="0">#REF!</definedName>
    <definedName name="Дата_создания_объектной_сметы">#REF!</definedName>
    <definedName name="Дата_создания_очереди" localSheetId="0">#REF!</definedName>
    <definedName name="Дата_создания_очереди">#REF!</definedName>
    <definedName name="Дата_создания_пускового_комплекса" localSheetId="0">#REF!</definedName>
    <definedName name="Дата_создания_пускового_комплекса">#REF!</definedName>
    <definedName name="Дата_создания_сводного_сметного_расчета" localSheetId="0">#REF!</definedName>
    <definedName name="Дата_создания_сводного_сметного_расчета">#REF!</definedName>
    <definedName name="Дата_создания_стройки" localSheetId="0">#REF!</definedName>
    <definedName name="Дата_создания_стройки">#REF!</definedName>
    <definedName name="дд" localSheetId="0">[27]Смета!#REF!</definedName>
    <definedName name="дд">[27]Смета!#REF!</definedName>
    <definedName name="ддд">'[28]СметаСводная Рыб'!$C$13</definedName>
    <definedName name="дддд" localSheetId="0">[2]мсн!#REF!</definedName>
    <definedName name="дддд">[2]мсн!#REF!</definedName>
    <definedName name="ддддддддддд" localSheetId="0">#REF!</definedName>
    <definedName name="ддддддддддд">#REF!</definedName>
    <definedName name="Демонтаж_ВЛ">[18]Таблица!$B$149:$B$169</definedName>
    <definedName name="Демонтаж_ВЛ_0_4_10_кВ_поопорно">[18]Таблица!$B$172:$B$179</definedName>
    <definedName name="Демонтаж_ж_б_опор_ВЛ_35_220_кВ__тыс._руб._за_1_м3">[18]Таблица!$B$182:$B$190</definedName>
    <definedName name="Демонтаж_зданий" localSheetId="0">[18]Таблица!#REF!</definedName>
    <definedName name="Демонтаж_зданий">[18]Таблица!#REF!</definedName>
    <definedName name="Демонтаж_оборудования_ПС">[18]Таблица!$B$612:$B$663</definedName>
    <definedName name="Демонтаж_стальных_опор_ВЛ_35_220_кВ__тыс._руб._за_1_т">[18]Таблица!$B$193:$B$201</definedName>
    <definedName name="дес">{"","двадцать ","тридцать ","сорок ","пятьдесят ","шестьдесят ","семьдесят ","восемьдесят ","девяносто "}</definedName>
    <definedName name="Дефлятор" localSheetId="0">#REF!</definedName>
    <definedName name="Дефлятор">#REF!</definedName>
    <definedName name="Диск" localSheetId="0">#REF!</definedName>
    <definedName name="Диск">#REF!</definedName>
    <definedName name="Длинна_границы" localSheetId="0">#REF!</definedName>
    <definedName name="Длинна_границы">#REF!</definedName>
    <definedName name="Длинна_трассы" localSheetId="0">#REF!</definedName>
    <definedName name="Длинна_трассы">#REF!</definedName>
    <definedName name="доля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оп._оборудование" localSheetId="0">[11]Коэфф1.!#REF!</definedName>
    <definedName name="Доп._оборудование">[11]Коэфф1.!#REF!</definedName>
    <definedName name="Доп._оборудование_1" localSheetId="0">#REF!</definedName>
    <definedName name="Доп._оборудование_1">#REF!</definedName>
    <definedName name="Доп_оборуд" localSheetId="0">#REF!</definedName>
    <definedName name="Доп_оборуд">#REF!</definedName>
    <definedName name="Дорога" localSheetId="0">[11]Шкаф!#REF!</definedName>
    <definedName name="Дорога">[11]Шкаф!#REF!</definedName>
    <definedName name="Дорога_1" localSheetId="0">#REF!</definedName>
    <definedName name="Дорога_1">#REF!</definedName>
    <definedName name="ДСК" localSheetId="0">[29]топография!#REF!</definedName>
    <definedName name="ДСК">[29]топография!#REF!</definedName>
    <definedName name="ДСК_" localSheetId="0">[30]топография!#REF!</definedName>
    <definedName name="ДСК_">[30]топография!#REF!</definedName>
    <definedName name="ДСК1" localSheetId="0">[26]топография!#REF!</definedName>
    <definedName name="ДСК1">[26]топография!#REF!</definedName>
    <definedName name="дтс">'[31]СметаСводная Рыб'!$C$13</definedName>
    <definedName name="дцать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е" localSheetId="0">#REF!</definedName>
    <definedName name="е">#REF!</definedName>
    <definedName name="Е11" localSheetId="0">#REF!</definedName>
    <definedName name="Е11">#REF!</definedName>
    <definedName name="ед">{"","один ","два ","три ","четыре ","пять ","шесть ","семь ","восемь ","девять "}</definedName>
    <definedName name="ее">'[28]СметаСводная Рыб'!$C$9</definedName>
    <definedName name="ееее" localSheetId="0">#REF!</definedName>
    <definedName name="ееее">#REF!</definedName>
    <definedName name="жд" localSheetId="0">#REF!</definedName>
    <definedName name="жд">#REF!</definedName>
    <definedName name="жжж" localSheetId="0">#REF!</definedName>
    <definedName name="жжж">#REF!</definedName>
    <definedName name="жпф" localSheetId="0">#REF!</definedName>
    <definedName name="жпф">#REF!</definedName>
    <definedName name="_xlnm.Print_Titles" localSheetId="1">'ЛС 02-01-01'!$43:$43</definedName>
    <definedName name="_xlnm.Print_Titles" localSheetId="2">'ЛС 09-01-02 ПНР'!$43:$43</definedName>
    <definedName name="Заказчик" localSheetId="0">#REF!</definedName>
    <definedName name="Заказчик">#REF!</definedName>
    <definedName name="Закрытые_подстанции_в_целом">[18]Таблица!$B$409:$B$418</definedName>
    <definedName name="Затраты_на_вырубку_просеки">[18]Таблица!$B$109:$B$112</definedName>
    <definedName name="Затраты_на_устройство_лежневых_дорог">[18]Таблица!$B$113:$B$122</definedName>
    <definedName name="Здания_КРУЭ__ЗРУ__укомплектованных_оборудованием">[18]Таблица!$B$694:$B$697</definedName>
    <definedName name="зззз" localSheetId="0">[2]мсн!#REF!</definedName>
    <definedName name="зззз">[2]мсн!#REF!</definedName>
    <definedName name="ЗИП_Всего" localSheetId="0">'[11]Прайс лист'!#REF!</definedName>
    <definedName name="ЗИП_Всего">'[11]Прайс лист'!#REF!</definedName>
    <definedName name="ЗИП_Всего_1" localSheetId="0">#REF!</definedName>
    <definedName name="ЗИП_Всего_1">#REF!</definedName>
    <definedName name="Зоны">[18]Регионы!$HN$5:$IQ$5</definedName>
    <definedName name="ЗП" localSheetId="0">#REF!</definedName>
    <definedName name="ЗП">#REF!</definedName>
    <definedName name="и" localSheetId="0">#REF!</definedName>
    <definedName name="и">#REF!</definedName>
    <definedName name="И_т_" localSheetId="0">[2]мсн!#REF!</definedName>
    <definedName name="И_т_">[2]мсн!#REF!</definedName>
    <definedName name="изыск" localSheetId="0">#REF!</definedName>
    <definedName name="изыск">#REF!</definedName>
    <definedName name="ии" localSheetId="0">[2]мсн!#REF!</definedName>
    <definedName name="ии">[2]мсн!#REF!</definedName>
    <definedName name="ик" localSheetId="0">#REF!</definedName>
    <definedName name="ик">#REF!</definedName>
    <definedName name="Инвестор" localSheetId="0">#REF!</definedName>
    <definedName name="Инвестор">#REF!</definedName>
    <definedName name="Индекс_ЛН_группы_строек" localSheetId="0">#REF!</definedName>
    <definedName name="Индекс_ЛН_группы_строек">#REF!</definedName>
    <definedName name="Индекс_ЛН_локальной_сметы" localSheetId="0">#REF!</definedName>
    <definedName name="Индекс_ЛН_локальной_сметы">#REF!</definedName>
    <definedName name="Индекс_ЛН_объекта" localSheetId="0">#REF!</definedName>
    <definedName name="Индекс_ЛН_объекта">#REF!</definedName>
    <definedName name="Индекс_ЛН_объектной_сметы" localSheetId="0">#REF!</definedName>
    <definedName name="Индекс_ЛН_объектной_сметы">#REF!</definedName>
    <definedName name="Индекс_ЛН_очереди" localSheetId="0">#REF!</definedName>
    <definedName name="Индекс_ЛН_очереди">#REF!</definedName>
    <definedName name="Индекс_ЛН_пускового_комплекса" localSheetId="0">#REF!</definedName>
    <definedName name="Индекс_ЛН_пускового_комплекса">#REF!</definedName>
    <definedName name="Индекс_ЛН_сводного_сметного_расчета" localSheetId="0">#REF!</definedName>
    <definedName name="Индекс_ЛН_сводного_сметного_расчета">#REF!</definedName>
    <definedName name="Индекс_ЛН_стройки" localSheetId="0">#REF!</definedName>
    <definedName name="Индекс_ЛН_стройки">#REF!</definedName>
    <definedName name="инж" localSheetId="0">#REF!</definedName>
    <definedName name="инж">#REF!</definedName>
    <definedName name="инф_МЭРТ" localSheetId="0">#REF!</definedName>
    <definedName name="инф_МЭРТ">#REF!</definedName>
    <definedName name="инф_СИБ" localSheetId="0">#REF!</definedName>
    <definedName name="инф_СИБ">#REF!</definedName>
    <definedName name="инф_ТНК" localSheetId="0">#REF!</definedName>
    <definedName name="инф_ТНК">#REF!</definedName>
    <definedName name="ИПусто" localSheetId="0">#REF!</definedName>
    <definedName name="ИПусто">#REF!</definedName>
    <definedName name="ИТ" localSheetId="0">[2]мсн!#REF!</definedName>
    <definedName name="ИТ">[2]мсн!#REF!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0">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>#REF!</definedName>
    <definedName name="Итого_материалы" localSheetId="0">#REF!</definedName>
    <definedName name="Итого_материалы">#REF!</definedName>
    <definedName name="Итого_материалы__по_рес_расчету_с_учетом_к_тов" localSheetId="0">#REF!</definedName>
    <definedName name="Итого_материалы__по_рес_расчету_с_учетом_к_тов">#REF!</definedName>
    <definedName name="Итого_материалы_в_базисных_ценах" localSheetId="0">#REF!</definedName>
    <definedName name="Итого_материалы_в_базисных_ценах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0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0">#REF!</definedName>
    <definedName name="Итого_НР_в_базисных_ценах">#REF!</definedName>
    <definedName name="Итого_НР_по_акту_в_базисных_ценах" localSheetId="0">#REF!</definedName>
    <definedName name="Итого_НР_по_акту_в_базисных_ценах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0">#REF!</definedName>
    <definedName name="Итого_ОЗП">#REF!</definedName>
    <definedName name="Итого_ОЗП_в_базисных_ценах" localSheetId="0">#REF!</definedName>
    <definedName name="Итого_ОЗП_в_базисных_ценах">#REF!</definedName>
    <definedName name="Итого_ОЗП_в_базисных_ценах_с_учетом_к_тов" localSheetId="0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0">#REF!</definedName>
    <definedName name="Итого_ОЗП_по_рес_расчету_с_учетом_к_тов">#REF!</definedName>
    <definedName name="Итого_ПЗ" localSheetId="0">#REF!</definedName>
    <definedName name="Итого_ПЗ">#REF!</definedName>
    <definedName name="Итого_ПЗ_в_базисных_ценах" localSheetId="0">#REF!</definedName>
    <definedName name="Итого_ПЗ_в_базисных_ценах">#REF!</definedName>
    <definedName name="Итого_ПЗ_в_базисных_ценах_с_учетом_к_тов" localSheetId="0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>#REF!</definedName>
    <definedName name="Итого_ПЗ_по_рес_расчету_с_учетом_к_тов" localSheetId="0">#REF!</definedName>
    <definedName name="Итого_ПЗ_по_рес_расчету_с_учетом_к_тов">#REF!</definedName>
    <definedName name="Итого_СП_в_базисных_ценах" localSheetId="0">#REF!</definedName>
    <definedName name="Итого_СП_в_базисных_ценах">#REF!</definedName>
    <definedName name="Итого_СП_по_акту_в_базисных_ценах" localSheetId="0">#REF!</definedName>
    <definedName name="Итого_СП_по_акту_в_базисных_ценах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0">#REF!</definedName>
    <definedName name="Итого_ФОТ_в_базисных_ценах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0">#REF!</definedName>
    <definedName name="Итого_ЭММ__по_рес_расчету_с_учетом_к_тов">#REF!</definedName>
    <definedName name="Итого_ЭММ_в_базисных_ценах_с_учетом_к_тов" localSheetId="0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ить" localSheetId="0">#REF!</definedName>
    <definedName name="ить">#REF!</definedName>
    <definedName name="й" localSheetId="0">#REF!</definedName>
    <definedName name="й">#REF!</definedName>
    <definedName name="ййй" localSheetId="0">[2]мсн!#REF!</definedName>
    <definedName name="ййй">[2]мсн!#REF!</definedName>
    <definedName name="йййй" localSheetId="0">#REF!</definedName>
    <definedName name="йййй">#REF!</definedName>
    <definedName name="йцйц">NA()</definedName>
    <definedName name="йцу" localSheetId="0">#REF!</definedName>
    <definedName name="йцу">#REF!</definedName>
    <definedName name="к" localSheetId="0">#REF!</definedName>
    <definedName name="к">#REF!</definedName>
    <definedName name="к_ЗПМ" localSheetId="0">#REF!</definedName>
    <definedName name="к_ЗПМ">#REF!</definedName>
    <definedName name="к_МАТ" localSheetId="0">#REF!</definedName>
    <definedName name="к_МАТ">#REF!</definedName>
    <definedName name="к_ОЗП" localSheetId="0">#REF!</definedName>
    <definedName name="к_ОЗП">#REF!</definedName>
    <definedName name="к_ПЗ" localSheetId="0">#REF!</definedName>
    <definedName name="к_ПЗ">#REF!</definedName>
    <definedName name="к_ЭМ" localSheetId="0">#REF!</definedName>
    <definedName name="к_ЭМ">#REF!</definedName>
    <definedName name="Кабели" localSheetId="0">[11]Коэфф1.!#REF!</definedName>
    <definedName name="Кабели">[11]Коэфф1.!#REF!</definedName>
    <definedName name="Кабели_1" localSheetId="0">#REF!</definedName>
    <definedName name="Кабели_1">#REF!</definedName>
    <definedName name="Кабельные_линии">[18]Таблица!$B$205:$B$339</definedName>
    <definedName name="кака" localSheetId="0">#REF!</definedName>
    <definedName name="кака">#REF!</definedName>
    <definedName name="калплан" localSheetId="0">#REF!</definedName>
    <definedName name="калплан">#REF!</definedName>
    <definedName name="Категория_сложности" localSheetId="0">#REF!</definedName>
    <definedName name="Категория_сложности">#REF!</definedName>
    <definedName name="Кварталы">[18]Регионы!$B$154:$B$182</definedName>
    <definedName name="кгкг" localSheetId="0">#REF!</definedName>
    <definedName name="кгкг">#REF!</definedName>
    <definedName name="кеке" localSheetId="0">#REF!</definedName>
    <definedName name="кеке">#REF!</definedName>
    <definedName name="КИП" localSheetId="0">#REF!</definedName>
    <definedName name="КИП">#REF!</definedName>
    <definedName name="КИПиавтом" localSheetId="0">#REF!</definedName>
    <definedName name="КИПиавтом">#REF!</definedName>
    <definedName name="кк">'[32]свод 2'!$A$7</definedName>
    <definedName name="ккк" localSheetId="0">#REF!</definedName>
    <definedName name="ккк">#REF!</definedName>
    <definedName name="книга" hidden="1">{#N/A,#N/A,FALSE,"Откр.вод.(осн.)"}</definedName>
    <definedName name="Количество_землепользователей" localSheetId="0">#REF!</definedName>
    <definedName name="Количество_землепользователей">#REF!</definedName>
    <definedName name="Количество_контуров" localSheetId="0">#REF!</definedName>
    <definedName name="Количество_контуров">#REF!</definedName>
    <definedName name="Количество_культур" localSheetId="0">#REF!</definedName>
    <definedName name="Количество_культур">#REF!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0">#REF!</definedName>
    <definedName name="Количество_согласований">#REF!</definedName>
    <definedName name="Колп">'[33]СметаСводная Колпино'!$C$5</definedName>
    <definedName name="ком" localSheetId="0">[34]топография!#REF!</definedName>
    <definedName name="ком">[34]топография!#REF!</definedName>
    <definedName name="ком___0" localSheetId="0">[35]топография!#REF!</definedName>
    <definedName name="ком___0">[35]топография!#REF!</definedName>
    <definedName name="Командировочные_расходы" localSheetId="0">#REF!</definedName>
    <definedName name="Командировочные_расходы">#REF!</definedName>
    <definedName name="Компенсаторы">[18]Таблица!$B$544:$B$559</definedName>
    <definedName name="Комплектные_трансформаторные_устройства">[18]Таблица!$B$132:$B$146</definedName>
    <definedName name="Контроллер" localSheetId="0">[11]Коэфф1.!#REF!</definedName>
    <definedName name="Контроллер">[11]Коэфф1.!#REF!</definedName>
    <definedName name="Контроллер_1" localSheetId="0">#REF!</definedName>
    <definedName name="Контроллер_1">#REF!</definedName>
    <definedName name="Коэффициент" localSheetId="0">#REF!</definedName>
    <definedName name="Коэффициент">#REF!</definedName>
    <definedName name="Кра">[36]СметаСводная!$E$6</definedName>
    <definedName name="кс2_произв" localSheetId="0">#REF!</definedName>
    <definedName name="кс2_произв">#REF!</definedName>
    <definedName name="кс3_ГТУ_произв" localSheetId="0">#REF!</definedName>
    <definedName name="кс3_ГТУ_произв">#REF!</definedName>
    <definedName name="кс3_ЭД_произв" localSheetId="0">#REF!</definedName>
    <definedName name="кс3_ЭД_произв">#REF!</definedName>
    <definedName name="ктп" localSheetId="0">#REF!</definedName>
    <definedName name="ктп">#REF!</definedName>
    <definedName name="куку" localSheetId="0">#REF!</definedName>
    <definedName name="куку">#REF!</definedName>
    <definedName name="Курс">[11]Коэфф1.!$E$23</definedName>
    <definedName name="Курс_1" localSheetId="0">#REF!</definedName>
    <definedName name="Курс_1">#REF!</definedName>
    <definedName name="курс_дол" localSheetId="0">#REF!</definedName>
    <definedName name="курс_дол">#REF!</definedName>
    <definedName name="Курс_доллара_США" localSheetId="0">#REF!</definedName>
    <definedName name="Курс_доллара_США">#REF!</definedName>
    <definedName name="курс1" localSheetId="0">#REF!</definedName>
    <definedName name="курс1">#REF!</definedName>
    <definedName name="л" localSheetId="0">#REF!</definedName>
    <definedName name="л">#REF!</definedName>
    <definedName name="лд" localSheetId="0">#REF!</definedName>
    <definedName name="лд">#REF!</definedName>
    <definedName name="ленин" localSheetId="0">#REF!</definedName>
    <definedName name="ленин">#REF!</definedName>
    <definedName name="лл" localSheetId="0">#REF!</definedName>
    <definedName name="лл">#REF!</definedName>
    <definedName name="ллдж" localSheetId="0">#REF!</definedName>
    <definedName name="ллдж">#REF!</definedName>
    <definedName name="лллллллллллл" localSheetId="0">#REF!</definedName>
    <definedName name="лллллллллллл">#REF!</definedName>
    <definedName name="лп" localSheetId="0">#REF!</definedName>
    <definedName name="лп">#REF!</definedName>
    <definedName name="м" localSheetId="0">#REF!</definedName>
    <definedName name="м">#REF!</definedName>
    <definedName name="Мак">[37]сводная!$D$7</definedName>
    <definedName name="Метео" localSheetId="0">#REF!</definedName>
    <definedName name="Метео">#REF!</definedName>
    <definedName name="МетеорУТ" localSheetId="0">[26]топография!#REF!</definedName>
    <definedName name="МетеорУТ">[26]топография!#REF!</definedName>
    <definedName name="мж1">'[38]СметаСводная 1 оч'!$D$6</definedName>
    <definedName name="мил">{0,"миллионов ";1,"миллион ";2,"миллиона ";5,"миллионов "}</definedName>
    <definedName name="мин" localSheetId="0">#REF!</definedName>
    <definedName name="мин">#REF!</definedName>
    <definedName name="Министерство_транспорта__связи_и_автомобильных_дорог_Самарской_области" localSheetId="0">#REF!</definedName>
    <definedName name="Министерство_транспорта__связи_и_автомобильных_дорог_Самарской_области">#REF!</definedName>
    <definedName name="мит" localSheetId="0">#REF!</definedName>
    <definedName name="мит">#REF!</definedName>
    <definedName name="митюгов">'[39]Данные для расчёта сметы'!$J$33</definedName>
    <definedName name="мичм">[40]сводная!$D$7</definedName>
    <definedName name="ммммммм" localSheetId="0">[2]мсн!#REF!</definedName>
    <definedName name="ммммммм">[2]мсн!#REF!</definedName>
    <definedName name="МММММММММ" localSheetId="0">#REF!</definedName>
    <definedName name="МММММММММ">#REF!</definedName>
    <definedName name="Монтаж" localSheetId="0">#REF!</definedName>
    <definedName name="Монтаж">#REF!</definedName>
    <definedName name="Монтажные_работы_в_базисных_ценах" localSheetId="0">#REF!</definedName>
    <definedName name="Монтажные_работы_в_базисных_ценах">#REF!</definedName>
    <definedName name="Монтажные_работы_в_текущих_ценах" localSheetId="0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>#REF!</definedName>
    <definedName name="н" localSheetId="0">#REF!</definedName>
    <definedName name="н">#REF!</definedName>
    <definedName name="Название_проекта" localSheetId="0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0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[41]свод!$A$7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0">#REF!</definedName>
    <definedName name="Наименование_объектной_сметы">#REF!</definedName>
    <definedName name="Наименование_очереди" localSheetId="0">#REF!</definedName>
    <definedName name="Наименование_очереди">#REF!</definedName>
    <definedName name="Наименование_пускового_комплекса" localSheetId="0">#REF!</definedName>
    <definedName name="Наименование_пускового_комплекса">#REF!</definedName>
    <definedName name="Наименование_сводного_сметного_расчета" localSheetId="0">#REF!</definedName>
    <definedName name="Наименование_сводного_сметного_расчета">#REF!</definedName>
    <definedName name="Наименование_стройки" localSheetId="0">#REF!</definedName>
    <definedName name="Наименование_стройки">#REF!</definedName>
    <definedName name="НДС" localSheetId="0">#REF!</definedName>
    <definedName name="НДС">#REF!</definedName>
    <definedName name="НК">'[42]См 1 наруж.водопровод'!$D$6</definedName>
    <definedName name="нннн" localSheetId="0">#REF!</definedName>
    <definedName name="нннн">#REF!</definedName>
    <definedName name="ном_фид" localSheetId="0">#REF!</definedName>
    <definedName name="ном_фид">#REF!</definedName>
    <definedName name="Номер_договора" localSheetId="0">#REF!</definedName>
    <definedName name="Номер_договора">#REF!</definedName>
    <definedName name="номера" localSheetId="0">#REF!</definedName>
    <definedName name="номера">#REF!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>#REF!</definedName>
    <definedName name="о" localSheetId="0">#REF!</definedName>
    <definedName name="о">#REF!</definedName>
    <definedName name="_xlnm.Print_Area">#REF!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>#REF!</definedName>
    <definedName name="Обоснование_поправки" localSheetId="0">#REF!</definedName>
    <definedName name="Обоснование_поправки">#REF!</definedName>
    <definedName name="общая" localSheetId="0">[43]топография!#REF!</definedName>
    <definedName name="общая">[43]топография!#REF!</definedName>
    <definedName name="объем">#N/A</definedName>
    <definedName name="объем___0" localSheetId="0">#REF!</definedName>
    <definedName name="объем___0">#REF!</definedName>
    <definedName name="объем___0___0" localSheetId="0">#REF!</definedName>
    <definedName name="объем___0___0">#REF!</definedName>
    <definedName name="объем___0___0___0" localSheetId="0">#REF!</definedName>
    <definedName name="объем___0___0___0">#REF!</definedName>
    <definedName name="объем___0___0___0___0" localSheetId="0">#REF!</definedName>
    <definedName name="объем___0___0___0___0">#REF!</definedName>
    <definedName name="объем___0___0___0___0___0" localSheetId="0">#REF!</definedName>
    <definedName name="объем___0___0___0___0___0">#REF!</definedName>
    <definedName name="объем___0___0___0___1" localSheetId="0">#REF!</definedName>
    <definedName name="объем___0___0___0___1">#REF!</definedName>
    <definedName name="объем___0___0___0___3" localSheetId="0">#REF!</definedName>
    <definedName name="объем___0___0___0___3">#REF!</definedName>
    <definedName name="объем___0___0___0___5" localSheetId="0">#REF!</definedName>
    <definedName name="объем___0___0___0___5">#REF!</definedName>
    <definedName name="объем___0___0___0_1" localSheetId="0">#REF!</definedName>
    <definedName name="объем___0___0___0_1">#REF!</definedName>
    <definedName name="объем___0___0___0_5" localSheetId="0">#REF!</definedName>
    <definedName name="объем___0___0___0_5">#REF!</definedName>
    <definedName name="объем___0___0___1" localSheetId="0">#REF!</definedName>
    <definedName name="объем___0___0___1">#REF!</definedName>
    <definedName name="объем___0___0___2" localSheetId="0">#REF!</definedName>
    <definedName name="объем___0___0___2">#REF!</definedName>
    <definedName name="объем___0___0___3" localSheetId="0">#REF!</definedName>
    <definedName name="объем___0___0___3">#REF!</definedName>
    <definedName name="объем___0___0___3___0" localSheetId="0">#REF!</definedName>
    <definedName name="объем___0___0___3___0">#REF!</definedName>
    <definedName name="объем___0___0___4" localSheetId="0">#REF!</definedName>
    <definedName name="объем___0___0___4">#REF!</definedName>
    <definedName name="объем___0___0___5" localSheetId="0">#REF!</definedName>
    <definedName name="объем___0___0___5">#REF!</definedName>
    <definedName name="объем___0___0___6" localSheetId="0">#REF!</definedName>
    <definedName name="объем___0___0___6">#REF!</definedName>
    <definedName name="объем___0___0___7" localSheetId="0">#REF!</definedName>
    <definedName name="объем___0___0___7">#REF!</definedName>
    <definedName name="объем___0___0___8" localSheetId="0">#REF!</definedName>
    <definedName name="объем___0___0___8">#REF!</definedName>
    <definedName name="объем___0___0___9" localSheetId="0">#REF!</definedName>
    <definedName name="объем___0___0___9">#REF!</definedName>
    <definedName name="объем___0___0_1" localSheetId="0">#REF!</definedName>
    <definedName name="объем___0___0_1">#REF!</definedName>
    <definedName name="объем___0___0_3" localSheetId="0">#REF!</definedName>
    <definedName name="объем___0___0_3">#REF!</definedName>
    <definedName name="объем___0___0_5" localSheetId="0">#REF!</definedName>
    <definedName name="объем___0___0_5">#REF!</definedName>
    <definedName name="объем___0___1" localSheetId="0">#REF!</definedName>
    <definedName name="объем___0___1">#REF!</definedName>
    <definedName name="объем___0___1___0" localSheetId="0">#REF!</definedName>
    <definedName name="объем___0___1___0">#REF!</definedName>
    <definedName name="объем___0___10" localSheetId="0">#REF!</definedName>
    <definedName name="объем___0___10">#REF!</definedName>
    <definedName name="объем___0___12" localSheetId="0">#REF!</definedName>
    <definedName name="объем___0___12">#REF!</definedName>
    <definedName name="объем___0___2" localSheetId="0">#REF!</definedName>
    <definedName name="объем___0___2">#REF!</definedName>
    <definedName name="объем___0___2___0" localSheetId="0">#REF!</definedName>
    <definedName name="объем___0___2___0">#REF!</definedName>
    <definedName name="объем___0___2___0___0" localSheetId="0">#REF!</definedName>
    <definedName name="объем___0___2___0___0">#REF!</definedName>
    <definedName name="объем___0___2___5" localSheetId="0">#REF!</definedName>
    <definedName name="объем___0___2___5">#REF!</definedName>
    <definedName name="объем___0___2_1" localSheetId="0">#REF!</definedName>
    <definedName name="объем___0___2_1">#REF!</definedName>
    <definedName name="объем___0___2_3" localSheetId="0">#REF!</definedName>
    <definedName name="объем___0___2_3">#REF!</definedName>
    <definedName name="объем___0___2_5" localSheetId="0">#REF!</definedName>
    <definedName name="объем___0___2_5">#REF!</definedName>
    <definedName name="объем___0___3" localSheetId="0">#REF!</definedName>
    <definedName name="объем___0___3">#REF!</definedName>
    <definedName name="объем___0___3___0" localSheetId="0">#REF!</definedName>
    <definedName name="объем___0___3___0">#REF!</definedName>
    <definedName name="объем___0___3___3" localSheetId="0">#REF!</definedName>
    <definedName name="объем___0___3___3">#REF!</definedName>
    <definedName name="объем___0___3___5" localSheetId="0">#REF!</definedName>
    <definedName name="объем___0___3___5">#REF!</definedName>
    <definedName name="объем___0___3_1" localSheetId="0">#REF!</definedName>
    <definedName name="объем___0___3_1">#REF!</definedName>
    <definedName name="объем___0___3_5" localSheetId="0">#REF!</definedName>
    <definedName name="объем___0___3_5">#REF!</definedName>
    <definedName name="объем___0___4" localSheetId="0">#REF!</definedName>
    <definedName name="объем___0___4">#REF!</definedName>
    <definedName name="объем___0___4___0" localSheetId="0">#REF!</definedName>
    <definedName name="объем___0___4___0">#REF!</definedName>
    <definedName name="объем___0___4___5" localSheetId="0">#REF!</definedName>
    <definedName name="объем___0___4___5">#REF!</definedName>
    <definedName name="объем___0___4_1" localSheetId="0">#REF!</definedName>
    <definedName name="объем___0___4_1">#REF!</definedName>
    <definedName name="объем___0___4_3" localSheetId="0">#REF!</definedName>
    <definedName name="объем___0___4_3">#REF!</definedName>
    <definedName name="объем___0___4_5" localSheetId="0">#REF!</definedName>
    <definedName name="объем___0___4_5">#REF!</definedName>
    <definedName name="объем___0___5" localSheetId="0">#REF!</definedName>
    <definedName name="объем___0___5">#REF!</definedName>
    <definedName name="объем___0___5___0" localSheetId="0">#REF!</definedName>
    <definedName name="объем___0___5___0">#REF!</definedName>
    <definedName name="объем___0___6" localSheetId="0">#REF!</definedName>
    <definedName name="объем___0___6">#REF!</definedName>
    <definedName name="объем___0___6___0" localSheetId="0">#REF!</definedName>
    <definedName name="объем___0___6___0">#REF!</definedName>
    <definedName name="объем___0___7" localSheetId="0">#REF!</definedName>
    <definedName name="объем___0___7">#REF!</definedName>
    <definedName name="объем___0___8" localSheetId="0">#REF!</definedName>
    <definedName name="объем___0___8">#REF!</definedName>
    <definedName name="объем___0___8___0" localSheetId="0">#REF!</definedName>
    <definedName name="объем___0___8___0">#REF!</definedName>
    <definedName name="объем___0___9">"$#ССЫЛ!.$M$1:$M$32000"</definedName>
    <definedName name="объем___0_1" localSheetId="0">#REF!</definedName>
    <definedName name="объем___0_1">#REF!</definedName>
    <definedName name="объем___0_3" localSheetId="0">#REF!</definedName>
    <definedName name="объем___0_3">#REF!</definedName>
    <definedName name="объем___0_5" localSheetId="0">#REF!</definedName>
    <definedName name="объем___0_5">#REF!</definedName>
    <definedName name="объем___1" localSheetId="0">#REF!</definedName>
    <definedName name="объем___1">#REF!</definedName>
    <definedName name="объем___1___0" localSheetId="0">#REF!</definedName>
    <definedName name="объем___1___0">#REF!</definedName>
    <definedName name="объем___1___0___0" localSheetId="0">#REF!</definedName>
    <definedName name="объем___1___0___0">#REF!</definedName>
    <definedName name="объем___1___1" localSheetId="0">#REF!</definedName>
    <definedName name="объем___1___1">#REF!</definedName>
    <definedName name="объем___1___5" localSheetId="0">#REF!</definedName>
    <definedName name="объем___1___5">#REF!</definedName>
    <definedName name="объем___1_1" localSheetId="0">#REF!</definedName>
    <definedName name="объем___1_1">#REF!</definedName>
    <definedName name="объем___1_3" localSheetId="0">#REF!</definedName>
    <definedName name="объем___1_3">#REF!</definedName>
    <definedName name="объем___1_5" localSheetId="0">#REF!</definedName>
    <definedName name="объем___1_5">#REF!</definedName>
    <definedName name="объем___10" localSheetId="0">#REF!</definedName>
    <definedName name="объем___10">#REF!</definedName>
    <definedName name="объем___10___0">NA()</definedName>
    <definedName name="объем___10___0___0" localSheetId="0">#REF!</definedName>
    <definedName name="объем___10___0___0">#REF!</definedName>
    <definedName name="объем___10___0___0___0" localSheetId="0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 localSheetId="0">#REF!</definedName>
    <definedName name="объем___10___1">#REF!</definedName>
    <definedName name="объем___10___10" localSheetId="0">#REF!</definedName>
    <definedName name="объем___10___10">#REF!</definedName>
    <definedName name="объем___10___12" localSheetId="0">#REF!</definedName>
    <definedName name="объем___10___12">#REF!</definedName>
    <definedName name="объем___10___2">NA()</definedName>
    <definedName name="объем___10___4">NA()</definedName>
    <definedName name="объем___10___5" localSheetId="0">#REF!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 localSheetId="0">#REF!</definedName>
    <definedName name="объем___10_3">#REF!</definedName>
    <definedName name="объем___10_5" localSheetId="0">#REF!</definedName>
    <definedName name="объем___10_5">#REF!</definedName>
    <definedName name="объем___11" localSheetId="0">#REF!</definedName>
    <definedName name="объем___11">#REF!</definedName>
    <definedName name="объем___11___0">NA()</definedName>
    <definedName name="объем___11___10" localSheetId="0">#REF!</definedName>
    <definedName name="объем___11___10">#REF!</definedName>
    <definedName name="объем___11___2" localSheetId="0">#REF!</definedName>
    <definedName name="объем___11___2">#REF!</definedName>
    <definedName name="объем___11___4" localSheetId="0">#REF!</definedName>
    <definedName name="объем___11___4">#REF!</definedName>
    <definedName name="объем___11___6" localSheetId="0">#REF!</definedName>
    <definedName name="объем___11___6">#REF!</definedName>
    <definedName name="объем___11___8" localSheetId="0">#REF!</definedName>
    <definedName name="объем___11___8">#REF!</definedName>
    <definedName name="объем___12">NA()</definedName>
    <definedName name="объем___2" localSheetId="0">#REF!</definedName>
    <definedName name="объем___2">#REF!</definedName>
    <definedName name="объем___2___0" localSheetId="0">#REF!</definedName>
    <definedName name="объем___2___0">#REF!</definedName>
    <definedName name="объем___2___0___0" localSheetId="0">#REF!</definedName>
    <definedName name="объем___2___0___0">#REF!</definedName>
    <definedName name="объем___2___0___0___0" localSheetId="0">#REF!</definedName>
    <definedName name="объем___2___0___0___0">#REF!</definedName>
    <definedName name="объем___2___0___0___0___0" localSheetId="0">#REF!</definedName>
    <definedName name="объем___2___0___0___0___0">#REF!</definedName>
    <definedName name="объем___2___0___0___1" localSheetId="0">#REF!</definedName>
    <definedName name="объем___2___0___0___1">#REF!</definedName>
    <definedName name="объем___2___0___0___3" localSheetId="0">#REF!</definedName>
    <definedName name="объем___2___0___0___3">#REF!</definedName>
    <definedName name="объем___2___0___0___5" localSheetId="0">#REF!</definedName>
    <definedName name="объем___2___0___0___5">#REF!</definedName>
    <definedName name="объем___2___0___0_1" localSheetId="0">#REF!</definedName>
    <definedName name="объем___2___0___0_1">#REF!</definedName>
    <definedName name="объем___2___0___0_5" localSheetId="0">#REF!</definedName>
    <definedName name="объем___2___0___0_5">#REF!</definedName>
    <definedName name="объем___2___0___1" localSheetId="0">#REF!</definedName>
    <definedName name="объем___2___0___1">#REF!</definedName>
    <definedName name="объем___2___0___3" localSheetId="0">#REF!</definedName>
    <definedName name="объем___2___0___3">#REF!</definedName>
    <definedName name="объем___2___0___5" localSheetId="0">#REF!</definedName>
    <definedName name="объем___2___0___5">#REF!</definedName>
    <definedName name="объем___2___0___6" localSheetId="0">#REF!</definedName>
    <definedName name="объем___2___0___6">#REF!</definedName>
    <definedName name="объем___2___0___7" localSheetId="0">#REF!</definedName>
    <definedName name="объем___2___0___7">#REF!</definedName>
    <definedName name="объем___2___0___8" localSheetId="0">#REF!</definedName>
    <definedName name="объем___2___0___8">#REF!</definedName>
    <definedName name="объем___2___0___9" localSheetId="0">#REF!</definedName>
    <definedName name="объем___2___0___9">#REF!</definedName>
    <definedName name="объем___2___0_1" localSheetId="0">#REF!</definedName>
    <definedName name="объем___2___0_1">#REF!</definedName>
    <definedName name="объем___2___0_3" localSheetId="0">#REF!</definedName>
    <definedName name="объем___2___0_3">#REF!</definedName>
    <definedName name="объем___2___0_5" localSheetId="0">#REF!</definedName>
    <definedName name="объем___2___0_5">#REF!</definedName>
    <definedName name="объем___2___1" localSheetId="0">#REF!</definedName>
    <definedName name="объем___2___1">#REF!</definedName>
    <definedName name="объем___2___1___0" localSheetId="0">#REF!</definedName>
    <definedName name="объем___2___1___0">#REF!</definedName>
    <definedName name="объем___2___10" localSheetId="0">#REF!</definedName>
    <definedName name="объем___2___10">#REF!</definedName>
    <definedName name="объем___2___12" localSheetId="0">#REF!</definedName>
    <definedName name="объем___2___12">#REF!</definedName>
    <definedName name="объем___2___2" localSheetId="0">#REF!</definedName>
    <definedName name="объем___2___2">#REF!</definedName>
    <definedName name="объем___2___3" localSheetId="0">#REF!</definedName>
    <definedName name="объем___2___3">#REF!</definedName>
    <definedName name="объем___2___4" localSheetId="0">#REF!</definedName>
    <definedName name="объем___2___4">#REF!</definedName>
    <definedName name="объем___2___4___0" localSheetId="0">#REF!</definedName>
    <definedName name="объем___2___4___0">#REF!</definedName>
    <definedName name="объем___2___4___5" localSheetId="0">#REF!</definedName>
    <definedName name="объем___2___4___5">#REF!</definedName>
    <definedName name="объем___2___4_1" localSheetId="0">#REF!</definedName>
    <definedName name="объем___2___4_1">#REF!</definedName>
    <definedName name="объем___2___4_3" localSheetId="0">#REF!</definedName>
    <definedName name="объем___2___4_3">#REF!</definedName>
    <definedName name="объем___2___4_5" localSheetId="0">#REF!</definedName>
    <definedName name="объем___2___4_5">#REF!</definedName>
    <definedName name="объем___2___5" localSheetId="0">#REF!</definedName>
    <definedName name="объем___2___5">#REF!</definedName>
    <definedName name="объем___2___6" localSheetId="0">#REF!</definedName>
    <definedName name="объем___2___6">#REF!</definedName>
    <definedName name="объем___2___6___0" localSheetId="0">#REF!</definedName>
    <definedName name="объем___2___6___0">#REF!</definedName>
    <definedName name="объем___2___7" localSheetId="0">#REF!</definedName>
    <definedName name="объем___2___7">#REF!</definedName>
    <definedName name="объем___2___8" localSheetId="0">#REF!</definedName>
    <definedName name="объем___2___8">#REF!</definedName>
    <definedName name="объем___2___8___0" localSheetId="0">#REF!</definedName>
    <definedName name="объем___2___8___0">#REF!</definedName>
    <definedName name="объем___2___9">"$#ССЫЛ!.$M$1:$M$32000"</definedName>
    <definedName name="объем___2_1" localSheetId="0">#REF!</definedName>
    <definedName name="объем___2_1">#REF!</definedName>
    <definedName name="объем___2_3" localSheetId="0">#REF!</definedName>
    <definedName name="объем___2_3">#REF!</definedName>
    <definedName name="объем___2_5" localSheetId="0">#REF!</definedName>
    <definedName name="объем___2_5">#REF!</definedName>
    <definedName name="объем___3" localSheetId="0">#REF!</definedName>
    <definedName name="объем___3">#REF!</definedName>
    <definedName name="объем___3___0">NA()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 localSheetId="0">#REF!</definedName>
    <definedName name="объем___3___0___5">#REF!</definedName>
    <definedName name="объем___3___0_1">NA()</definedName>
    <definedName name="объем___3___0_3" localSheetId="0">#REF!</definedName>
    <definedName name="объем___3___0_3">#REF!</definedName>
    <definedName name="объем___3___0_5" localSheetId="0">#REF!</definedName>
    <definedName name="объем___3___0_5">#REF!</definedName>
    <definedName name="объем___3___1" localSheetId="0">#REF!</definedName>
    <definedName name="объем___3___1">#REF!</definedName>
    <definedName name="объем___3___10" localSheetId="0">#REF!</definedName>
    <definedName name="объем___3___10">#REF!</definedName>
    <definedName name="объем___3___2" localSheetId="0">#REF!</definedName>
    <definedName name="объем___3___2">#REF!</definedName>
    <definedName name="объем___3___3" localSheetId="0">#REF!</definedName>
    <definedName name="объем___3___3">#REF!</definedName>
    <definedName name="объем___3___4" localSheetId="0">#REF!</definedName>
    <definedName name="объем___3___4">#REF!</definedName>
    <definedName name="объем___3___4___0" localSheetId="0">#REF!</definedName>
    <definedName name="объем___3___4___0">#REF!</definedName>
    <definedName name="объем___3___5" localSheetId="0">#REF!</definedName>
    <definedName name="объем___3___5">#REF!</definedName>
    <definedName name="объем___3___6" localSheetId="0">#REF!</definedName>
    <definedName name="объем___3___6">#REF!</definedName>
    <definedName name="объем___3___8" localSheetId="0">#REF!</definedName>
    <definedName name="объем___3___8">#REF!</definedName>
    <definedName name="объем___3___8___0" localSheetId="0">#REF!</definedName>
    <definedName name="объем___3___8___0">#REF!</definedName>
    <definedName name="объем___3___9" localSheetId="0">#REF!</definedName>
    <definedName name="объем___3___9">#REF!</definedName>
    <definedName name="объем___3_1" localSheetId="0">#REF!</definedName>
    <definedName name="объем___3_1">#REF!</definedName>
    <definedName name="объем___3_3">NA()</definedName>
    <definedName name="объем___3_5" localSheetId="0">#REF!</definedName>
    <definedName name="объем___3_5">#REF!</definedName>
    <definedName name="объем___4">NA()</definedName>
    <definedName name="объем___4___0" localSheetId="0">#REF!</definedName>
    <definedName name="объем___4___0">#REF!</definedName>
    <definedName name="объем___4___0___0" localSheetId="0">#REF!</definedName>
    <definedName name="объем___4___0___0">#REF!</definedName>
    <definedName name="объем___4___0___0___0" localSheetId="0">#REF!</definedName>
    <definedName name="объем___4___0___0___0">#REF!</definedName>
    <definedName name="объем___4___0___0___0___0" localSheetId="0">#REF!</definedName>
    <definedName name="объем___4___0___0___0___0">#REF!</definedName>
    <definedName name="объем___4___0___0___1" localSheetId="0">#REF!</definedName>
    <definedName name="объем___4___0___0___1">#REF!</definedName>
    <definedName name="объем___4___0___0___3" localSheetId="0">#REF!</definedName>
    <definedName name="объем___4___0___0___3">#REF!</definedName>
    <definedName name="объем___4___0___0___5" localSheetId="0">#REF!</definedName>
    <definedName name="объем___4___0___0___5">#REF!</definedName>
    <definedName name="объем___4___0___0_1" localSheetId="0">#REF!</definedName>
    <definedName name="объем___4___0___0_1">#REF!</definedName>
    <definedName name="объем___4___0___0_5" localSheetId="0">#REF!</definedName>
    <definedName name="объем___4___0___0_5">#REF!</definedName>
    <definedName name="объем___4___0___1" localSheetId="0">#REF!</definedName>
    <definedName name="объем___4___0___1">#REF!</definedName>
    <definedName name="объем___4___0___3" localSheetId="0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 localSheetId="0">#REF!</definedName>
    <definedName name="объем___4___0_1">#REF!</definedName>
    <definedName name="объем___4___0_3" localSheetId="0">#REF!</definedName>
    <definedName name="объем___4___0_3">#REF!</definedName>
    <definedName name="объем___4___0_5">NA()</definedName>
    <definedName name="объем___4___1" localSheetId="0">#REF!</definedName>
    <definedName name="объем___4___1">#REF!</definedName>
    <definedName name="объем___4___10" localSheetId="0">#REF!</definedName>
    <definedName name="объем___4___10">#REF!</definedName>
    <definedName name="объем___4___12" localSheetId="0">#REF!</definedName>
    <definedName name="объем___4___12">#REF!</definedName>
    <definedName name="объем___4___2" localSheetId="0">#REF!</definedName>
    <definedName name="объем___4___2">#REF!</definedName>
    <definedName name="объем___4___3" localSheetId="0">#REF!</definedName>
    <definedName name="объем___4___3">#REF!</definedName>
    <definedName name="объем___4___3___0" localSheetId="0">#REF!</definedName>
    <definedName name="объем___4___3___0">#REF!</definedName>
    <definedName name="объем___4___4" localSheetId="0">#REF!</definedName>
    <definedName name="объем___4___4">#REF!</definedName>
    <definedName name="объем___4___5" localSheetId="0">#REF!</definedName>
    <definedName name="объем___4___5">#REF!</definedName>
    <definedName name="объем___4___6" localSheetId="0">#REF!</definedName>
    <definedName name="объем___4___6">#REF!</definedName>
    <definedName name="объем___4___6___0" localSheetId="0">#REF!</definedName>
    <definedName name="объем___4___6___0">#REF!</definedName>
    <definedName name="объем___4___7" localSheetId="0">#REF!</definedName>
    <definedName name="объем___4___7">#REF!</definedName>
    <definedName name="объем___4___8" localSheetId="0">#REF!</definedName>
    <definedName name="объем___4___8">#REF!</definedName>
    <definedName name="объем___4___8___0" localSheetId="0">#REF!</definedName>
    <definedName name="объем___4___8___0">#REF!</definedName>
    <definedName name="объем___4___9">"$#ССЫЛ!.$M$1:$M$32000"</definedName>
    <definedName name="объем___4_1" localSheetId="0">#REF!</definedName>
    <definedName name="объем___4_1">#REF!</definedName>
    <definedName name="объем___4_3" localSheetId="0">#REF!</definedName>
    <definedName name="объем___4_3">#REF!</definedName>
    <definedName name="объем___4_5" localSheetId="0">#REF!</definedName>
    <definedName name="объем___4_5">#REF!</definedName>
    <definedName name="объем___5">NA()</definedName>
    <definedName name="объем___5___0" localSheetId="0">#REF!</definedName>
    <definedName name="объем___5___0">#REF!</definedName>
    <definedName name="объем___5___0___0" localSheetId="0">#REF!</definedName>
    <definedName name="объем___5___0___0">#REF!</definedName>
    <definedName name="объем___5___0___0___0" localSheetId="0">#REF!</definedName>
    <definedName name="объем___5___0___0___0">#REF!</definedName>
    <definedName name="объем___5___0___0___0___0" localSheetId="0">#REF!</definedName>
    <definedName name="объем___5___0___0___0___0">#REF!</definedName>
    <definedName name="объем___5___0___1" localSheetId="0">#REF!</definedName>
    <definedName name="объем___5___0___1">#REF!</definedName>
    <definedName name="объем___5___0___5" localSheetId="0">#REF!</definedName>
    <definedName name="объем___5___0___5">#REF!</definedName>
    <definedName name="объем___5___0_1" localSheetId="0">#REF!</definedName>
    <definedName name="объем___5___0_1">#REF!</definedName>
    <definedName name="объем___5___0_3" localSheetId="0">#REF!</definedName>
    <definedName name="объем___5___0_3">#REF!</definedName>
    <definedName name="объем___5___0_5" localSheetId="0">#REF!</definedName>
    <definedName name="объем___5___0_5">#REF!</definedName>
    <definedName name="объем___5___1" localSheetId="0">#REF!</definedName>
    <definedName name="объем___5___1">#REF!</definedName>
    <definedName name="объем___5___3">NA()</definedName>
    <definedName name="объем___5___5">NA()</definedName>
    <definedName name="объем___5_1" localSheetId="0">#REF!</definedName>
    <definedName name="объем___5_1">#REF!</definedName>
    <definedName name="объем___5_3">NA()</definedName>
    <definedName name="объем___5_5">NA()</definedName>
    <definedName name="объем___6" localSheetId="0">#REF!</definedName>
    <definedName name="объем___6">#REF!</definedName>
    <definedName name="объем___6___0" localSheetId="0">#REF!</definedName>
    <definedName name="объем___6___0">#REF!</definedName>
    <definedName name="объем___6___0___0" localSheetId="0">#REF!</definedName>
    <definedName name="объем___6___0___0">#REF!</definedName>
    <definedName name="объем___6___0___0___0" localSheetId="0">#REF!</definedName>
    <definedName name="объем___6___0___0___0">#REF!</definedName>
    <definedName name="объем___6___0___0___0___0" localSheetId="0">#REF!</definedName>
    <definedName name="объем___6___0___0___0___0">#REF!</definedName>
    <definedName name="объем___6___0___1" localSheetId="0">#REF!</definedName>
    <definedName name="объем___6___0___1">#REF!</definedName>
    <definedName name="объем___6___0___3" localSheetId="0">#REF!</definedName>
    <definedName name="объем___6___0___3">#REF!</definedName>
    <definedName name="объем___6___0___5" localSheetId="0">#REF!</definedName>
    <definedName name="объем___6___0___5">#REF!</definedName>
    <definedName name="объем___6___0_1" localSheetId="0">#REF!</definedName>
    <definedName name="объем___6___0_1">#REF!</definedName>
    <definedName name="объем___6___0_3" localSheetId="0">#REF!</definedName>
    <definedName name="объем___6___0_3">#REF!</definedName>
    <definedName name="объем___6___0_5" localSheetId="0">#REF!</definedName>
    <definedName name="объем___6___0_5">#REF!</definedName>
    <definedName name="объем___6___1" localSheetId="0">#REF!</definedName>
    <definedName name="объем___6___1">#REF!</definedName>
    <definedName name="объем___6___10" localSheetId="0">#REF!</definedName>
    <definedName name="объем___6___10">#REF!</definedName>
    <definedName name="объем___6___12" localSheetId="0">#REF!</definedName>
    <definedName name="объем___6___12">#REF!</definedName>
    <definedName name="объем___6___2" localSheetId="0">#REF!</definedName>
    <definedName name="объем___6___2">#REF!</definedName>
    <definedName name="объем___6___3" localSheetId="0">#REF!</definedName>
    <definedName name="объем___6___3">#REF!</definedName>
    <definedName name="объем___6___4" localSheetId="0">#REF!</definedName>
    <definedName name="объем___6___4">#REF!</definedName>
    <definedName name="объем___6___5">NA()</definedName>
    <definedName name="объем___6___6" localSheetId="0">#REF!</definedName>
    <definedName name="объем___6___6">#REF!</definedName>
    <definedName name="объем___6___6___0" localSheetId="0">#REF!</definedName>
    <definedName name="объем___6___6___0">#REF!</definedName>
    <definedName name="объем___6___7">NA()</definedName>
    <definedName name="объем___6___8" localSheetId="0">#REF!</definedName>
    <definedName name="объем___6___8">#REF!</definedName>
    <definedName name="объем___6___8___0" localSheetId="0">#REF!</definedName>
    <definedName name="объем___6___8___0">#REF!</definedName>
    <definedName name="объем___6___9">"$#ССЫЛ!.$M$1:$M$32000"</definedName>
    <definedName name="объем___6_1" localSheetId="0">#REF!</definedName>
    <definedName name="объем___6_1">#REF!</definedName>
    <definedName name="объем___6_3" localSheetId="0">#REF!</definedName>
    <definedName name="объем___6_3">#REF!</definedName>
    <definedName name="объем___6_5">NA()</definedName>
    <definedName name="объем___7" localSheetId="0">#REF!</definedName>
    <definedName name="объем___7">#REF!</definedName>
    <definedName name="объем___7___0" localSheetId="0">#REF!</definedName>
    <definedName name="объем___7___0">#REF!</definedName>
    <definedName name="объем___7___0___0" localSheetId="0">#REF!</definedName>
    <definedName name="объем___7___0___0">#REF!</definedName>
    <definedName name="объем___7___10" localSheetId="0">#REF!</definedName>
    <definedName name="объем___7___10">#REF!</definedName>
    <definedName name="объем___7___2" localSheetId="0">#REF!</definedName>
    <definedName name="объем___7___2">#REF!</definedName>
    <definedName name="объем___7___4" localSheetId="0">#REF!</definedName>
    <definedName name="объем___7___4">#REF!</definedName>
    <definedName name="объем___7___6" localSheetId="0">#REF!</definedName>
    <definedName name="объем___7___6">#REF!</definedName>
    <definedName name="объем___7___8" localSheetId="0">#REF!</definedName>
    <definedName name="объем___7___8">#REF!</definedName>
    <definedName name="объем___8" localSheetId="0">#REF!</definedName>
    <definedName name="объем___8">#REF!</definedName>
    <definedName name="объем___8___0" localSheetId="0">#REF!</definedName>
    <definedName name="объем___8___0">#REF!</definedName>
    <definedName name="объем___8___0___0" localSheetId="0">#REF!</definedName>
    <definedName name="объем___8___0___0">#REF!</definedName>
    <definedName name="объем___8___0___0___0" localSheetId="0">#REF!</definedName>
    <definedName name="объем___8___0___0___0">#REF!</definedName>
    <definedName name="объем___8___0___0___0___0" localSheetId="0">#REF!</definedName>
    <definedName name="объем___8___0___0___0___0">#REF!</definedName>
    <definedName name="объем___8___0___1" localSheetId="0">#REF!</definedName>
    <definedName name="объем___8___0___1">#REF!</definedName>
    <definedName name="объем___8___0___5" localSheetId="0">#REF!</definedName>
    <definedName name="объем___8___0___5">#REF!</definedName>
    <definedName name="объем___8___0_1" localSheetId="0">#REF!</definedName>
    <definedName name="объем___8___0_1">#REF!</definedName>
    <definedName name="объем___8___0_3" localSheetId="0">#REF!</definedName>
    <definedName name="объем___8___0_3">#REF!</definedName>
    <definedName name="объем___8___0_5" localSheetId="0">#REF!</definedName>
    <definedName name="объем___8___0_5">#REF!</definedName>
    <definedName name="объем___8___1" localSheetId="0">#REF!</definedName>
    <definedName name="объем___8___1">#REF!</definedName>
    <definedName name="объем___8___10" localSheetId="0">#REF!</definedName>
    <definedName name="объем___8___10">#REF!</definedName>
    <definedName name="объем___8___12" localSheetId="0">#REF!</definedName>
    <definedName name="объем___8___12">#REF!</definedName>
    <definedName name="объем___8___2" localSheetId="0">#REF!</definedName>
    <definedName name="объем___8___2">#REF!</definedName>
    <definedName name="объем___8___4" localSheetId="0">#REF!</definedName>
    <definedName name="объем___8___4">#REF!</definedName>
    <definedName name="объем___8___5" localSheetId="0">#REF!</definedName>
    <definedName name="объем___8___5">#REF!</definedName>
    <definedName name="объем___8___6" localSheetId="0">#REF!</definedName>
    <definedName name="объем___8___6">#REF!</definedName>
    <definedName name="объем___8___6___0" localSheetId="0">#REF!</definedName>
    <definedName name="объем___8___6___0">#REF!</definedName>
    <definedName name="объем___8___7" localSheetId="0">#REF!</definedName>
    <definedName name="объем___8___7">#REF!</definedName>
    <definedName name="объем___8___8" localSheetId="0">#REF!</definedName>
    <definedName name="объем___8___8">#REF!</definedName>
    <definedName name="объем___8___8___0" localSheetId="0">#REF!</definedName>
    <definedName name="объем___8___8___0">#REF!</definedName>
    <definedName name="объем___8___9">"$#ССЫЛ!.$M$1:$M$32000"</definedName>
    <definedName name="объем___8_1" localSheetId="0">#REF!</definedName>
    <definedName name="объем___8_1">#REF!</definedName>
    <definedName name="объем___8_3" localSheetId="0">#REF!</definedName>
    <definedName name="объем___8_3">#REF!</definedName>
    <definedName name="объем___8_5" localSheetId="0">#REF!</definedName>
    <definedName name="объем___8_5">#REF!</definedName>
    <definedName name="объем___9" localSheetId="0">#REF!</definedName>
    <definedName name="объем___9">#REF!</definedName>
    <definedName name="объем___9___0" localSheetId="0">#REF!</definedName>
    <definedName name="объем___9___0">#REF!</definedName>
    <definedName name="объем___9___0___0" localSheetId="0">#REF!</definedName>
    <definedName name="объем___9___0___0">#REF!</definedName>
    <definedName name="объем___9___0___0___0" localSheetId="0">#REF!</definedName>
    <definedName name="объем___9___0___0___0">#REF!</definedName>
    <definedName name="объем___9___0___0___0___0" localSheetId="0">#REF!</definedName>
    <definedName name="объем___9___0___0___0___0">#REF!</definedName>
    <definedName name="объем___9___0___5" localSheetId="0">#REF!</definedName>
    <definedName name="объем___9___0___5">#REF!</definedName>
    <definedName name="объем___9___0_5" localSheetId="0">#REF!</definedName>
    <definedName name="объем___9___0_5">#REF!</definedName>
    <definedName name="объем___9___10" localSheetId="0">#REF!</definedName>
    <definedName name="объем___9___10">#REF!</definedName>
    <definedName name="объем___9___2" localSheetId="0">#REF!</definedName>
    <definedName name="объем___9___2">#REF!</definedName>
    <definedName name="объем___9___4" localSheetId="0">#REF!</definedName>
    <definedName name="объем___9___4">#REF!</definedName>
    <definedName name="объем___9___5" localSheetId="0">#REF!</definedName>
    <definedName name="объем___9___5">#REF!</definedName>
    <definedName name="объем___9___6" localSheetId="0">#REF!</definedName>
    <definedName name="объем___9___6">#REF!</definedName>
    <definedName name="объем___9___8" localSheetId="0">#REF!</definedName>
    <definedName name="объем___9___8">#REF!</definedName>
    <definedName name="объем___9_1" localSheetId="0">#REF!</definedName>
    <definedName name="объем___9_1">#REF!</definedName>
    <definedName name="объем___9_3" localSheetId="0">#REF!</definedName>
    <definedName name="объем___9_3">#REF!</definedName>
    <definedName name="объем___9_5" localSheetId="0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 localSheetId="0">#REF!</definedName>
    <definedName name="объем1">#REF!</definedName>
    <definedName name="ОК">'[31]СметаСводная Рыб'!$C$9</definedName>
    <definedName name="омр" localSheetId="0">[2]мсн!#REF!</definedName>
    <definedName name="омр">[2]мсн!#REF!</definedName>
    <definedName name="онао" localSheetId="0">#REF!</definedName>
    <definedName name="онао">#REF!</definedName>
    <definedName name="оо">'[44]свод 2'!$D$10</definedName>
    <definedName name="ооо">[45]СметаСводная!$C$9</definedName>
    <definedName name="оооо" localSheetId="0">[2]мсн!#REF!</definedName>
    <definedName name="оооо">[2]мсн!#REF!</definedName>
    <definedName name="оооооооооо" localSheetId="0">#REF!</definedName>
    <definedName name="оооооооооо">#REF!</definedName>
    <definedName name="Описание_группы_строек" localSheetId="0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>#REF!</definedName>
    <definedName name="Описание_объекта" localSheetId="0">#REF!</definedName>
    <definedName name="Описание_объекта">#REF!</definedName>
    <definedName name="Описание_объектной_сметы" localSheetId="0">#REF!</definedName>
    <definedName name="Описание_объектной_сметы">#REF!</definedName>
    <definedName name="Описание_очереди" localSheetId="0">#REF!</definedName>
    <definedName name="Описание_очереди">#REF!</definedName>
    <definedName name="Описание_пускового_комплекса" localSheetId="0">#REF!</definedName>
    <definedName name="Описание_пускового_комплекса">#REF!</definedName>
    <definedName name="Описание_сводного_сметного_расчета" localSheetId="0">#REF!</definedName>
    <definedName name="Описание_сводного_сметного_расчета">#REF!</definedName>
    <definedName name="Описание_стройки" localSheetId="0">#REF!</definedName>
    <definedName name="Описание_стройки">#REF!</definedName>
    <definedName name="опоры" localSheetId="0">#REF!</definedName>
    <definedName name="опоры">#REF!</definedName>
    <definedName name="орп" localSheetId="0">[46]Смета!#REF!</definedName>
    <definedName name="орп">[46]Смета!#REF!</definedName>
    <definedName name="ОРУ_по_блочным_и_мостиковым_схемам">[18]Таблица!$B$465:$B$476</definedName>
    <definedName name="Основание" localSheetId="0">#REF!</definedName>
    <definedName name="Основание">#REF!</definedName>
    <definedName name="Отвод_земель_ПС_20">[18]Таблица!$B$666:$B$672</definedName>
    <definedName name="Отвод_земель_ПС_35_220">[18]Таблица!$B$675:$B$692</definedName>
    <definedName name="Открытые_подстанции_35_220_кВ_в_целом__элегазовое_и_зарубежное_оборудование">[18]Таблица!$B$388:$B$406</definedName>
    <definedName name="Открытые_подстанции_в_целом">[18]Таблица!$B$367:$B$385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оьпр" localSheetId="0">#REF!</definedName>
    <definedName name="оьпр">#REF!</definedName>
    <definedName name="п" localSheetId="0">#REF!</definedName>
    <definedName name="п">#REF!</definedName>
    <definedName name="п_" localSheetId="0">#REF!</definedName>
    <definedName name="п_">#REF!</definedName>
    <definedName name="Пи" localSheetId="0">#REF!</definedName>
    <definedName name="Пи">#REF!</definedName>
    <definedName name="Пи_" localSheetId="0">#REF!</definedName>
    <definedName name="Пи_">#REF!</definedName>
    <definedName name="план" localSheetId="0">[26]топография!#REF!</definedName>
    <definedName name="план">[26]топография!#REF!</definedName>
    <definedName name="Площадь" localSheetId="0">#REF!</definedName>
    <definedName name="Площадь">#REF!</definedName>
    <definedName name="Площадь_нелинейных_объектов" localSheetId="0">#REF!</definedName>
    <definedName name="Площадь_нелинейных_объектов">#REF!</definedName>
    <definedName name="Площадь_планшетов" localSheetId="0">#REF!</definedName>
    <definedName name="Площадь_планшетов">#REF!</definedName>
    <definedName name="поа" localSheetId="0">#REF!</definedName>
    <definedName name="поа">#REF!</definedName>
    <definedName name="Под_напр_ВЛ">[18]Таблица!$O$30</definedName>
    <definedName name="Под_напр_КЛ">[18]Таблица!$P$30</definedName>
    <definedName name="Подвеска_ВОЛС_на_существующих_опорах">[18]Таблица!$B$125:$B$129</definedName>
    <definedName name="Покупное_ПО" localSheetId="0">#REF!</definedName>
    <definedName name="Покупное_ПО">#REF!</definedName>
    <definedName name="Покупные" localSheetId="0">#REF!</definedName>
    <definedName name="Покупные">#REF!</definedName>
    <definedName name="Покупные_изделия" localSheetId="0">#REF!</definedName>
    <definedName name="Покупные_изделия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 localSheetId="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 localSheetId="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 localSheetId="0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 localSheetId="0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 localSheetId="0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 localSheetId="0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 localSheetId="0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 localSheetId="0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 localSheetId="0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 localSheetId="0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 localSheetId="0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 localSheetId="0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 localSheetId="0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 localSheetId="0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 localSheetId="0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 localSheetId="0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 localSheetId="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 localSheetId="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 localSheetId="0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 localSheetId="0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 localSheetId="0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 localSheetId="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 localSheetId="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 localSheetId="0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 localSheetId="0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 localSheetId="0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 localSheetId="0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 localSheetId="0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 localSheetId="0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 localSheetId="0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 localSheetId="0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 localSheetId="0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 localSheetId="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 localSheetId="0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 localSheetId="0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 localSheetId="0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 localSheetId="0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 localSheetId="0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 localSheetId="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 localSheetId="0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 localSheetId="0">#REF!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 localSheetId="0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 localSheetId="0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 localSheetId="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 localSheetId="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 localSheetId="0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 localSheetId="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 localSheetId="0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 localSheetId="0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 localSheetId="0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0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 localSheetId="0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 localSheetId="0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 localSheetId="0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 localSheetId="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 localSheetId="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 localSheetId="0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 localSheetId="0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 localSheetId="0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 localSheetId="0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 localSheetId="0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 localSheetId="0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 localSheetId="0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 localSheetId="0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 localSheetId="0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 localSheetId="0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 localSheetId="0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 localSheetId="0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 localSheetId="0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 localSheetId="0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 localSheetId="0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 localSheetId="0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 localSheetId="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 localSheetId="0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 localSheetId="0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 localSheetId="0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 localSheetId="0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 localSheetId="0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 localSheetId="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 localSheetId="0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 localSheetId="0">#REF!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 localSheetId="0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 localSheetId="0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 localSheetId="0">#REF!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0___0" localSheetId="0">#REF!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 localSheetId="0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 localSheetId="0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 localSheetId="0">#REF!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 localSheetId="0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0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 localSheetId="0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 localSheetId="0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 localSheetId="0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 localSheetId="0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 localSheetId="0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 localSheetId="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 localSheetId="0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 localSheetId="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 localSheetId="0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 localSheetId="0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 localSheetId="0">#REF!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 localSheetId="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 localSheetId="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 localSheetId="0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 localSheetId="0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 localSheetId="0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 localSheetId="0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 localSheetId="0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 localSheetId="0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 localSheetId="0">#REF!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 localSheetId="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 localSheetId="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 localSheetId="0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 localSheetId="0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 localSheetId="0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 localSheetId="0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 localSheetId="0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 localSheetId="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 localSheetId="0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 localSheetId="0">#REF!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 localSheetId="0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 localSheetId="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 localSheetId="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 localSheetId="0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 localSheetId="0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 localSheetId="0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 localSheetId="0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 localSheetId="0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 localSheetId="0">#REF!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 localSheetId="0">#REF!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 localSheetId="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 localSheetId="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 localSheetId="0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 localSheetId="0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 localSheetId="0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 localSheetId="0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 localSheetId="0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 localSheetId="0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0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0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 localSheetId="0">#REF!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 localSheetId="0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0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 localSheetId="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 localSheetId="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 localSheetId="0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 localSheetId="0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 localSheetId="0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 localSheetId="0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 localSheetId="0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 localSheetId="0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 localSheetId="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 localSheetId="0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 localSheetId="0">#REF!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 localSheetId="0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 localSheetId="0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 localSheetId="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 localSheetId="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 localSheetId="0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 localSheetId="0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 localSheetId="0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 localSheetId="0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 localSheetId="0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 localSheetId="0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остоянная_часть_закрытых_ПС">[18]Таблица!$B$445:$B$450</definedName>
    <definedName name="Постоянная_часть_открытых_ПС">[18]Таблица!$B$433:$B$442</definedName>
    <definedName name="Постоянный_отвод_земель_ВЛ">[18]Таблица!$B$88:$B$106</definedName>
    <definedName name="Постоянный_отвод_земель_под_КЛ">[18]Таблица!$B$715:$B$718</definedName>
    <definedName name="пп">#N/A</definedName>
    <definedName name="ппп" localSheetId="0">[2]мсн!#REF!</definedName>
    <definedName name="ппп">[2]мсн!#REF!</definedName>
    <definedName name="пр" localSheetId="0">#REF!</definedName>
    <definedName name="пр">#REF!</definedName>
    <definedName name="прапоалад" localSheetId="0">[47]топография!#REF!</definedName>
    <definedName name="прапоалад">[47]топография!#REF!</definedName>
    <definedName name="приб">[48]сводная!$E$10</definedName>
    <definedName name="Прикладное_ПО" localSheetId="0">#REF!</definedName>
    <definedName name="Прикладное_ПО">#REF!</definedName>
    <definedName name="прим">[45]СметаСводная!$C$7</definedName>
    <definedName name="про" localSheetId="0">#REF!</definedName>
    <definedName name="про">#REF!</definedName>
    <definedName name="пробная" localSheetId="0">#REF!</definedName>
    <definedName name="пробная">#REF!</definedName>
    <definedName name="пробная\" localSheetId="0">#REF!</definedName>
    <definedName name="пробная\">#REF!</definedName>
    <definedName name="Проверил" localSheetId="0">#REF!</definedName>
    <definedName name="Проверил">#REF!</definedName>
    <definedName name="проект">'[49]СметаСводная павильон'!$D$6</definedName>
    <definedName name="Прокладка_ВОЛС_в_траншее">[18]Таблица!$B$361:$B$363</definedName>
    <definedName name="Противоаварийная_автоматика_ПС">[18]Таблица!$B$453:$B$462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>#REF!</definedName>
    <definedName name="прпр" localSheetId="0">[11]Коэфф1.!#REF!</definedName>
    <definedName name="прпр">[11]Коэфф1.!#REF!</definedName>
    <definedName name="прпр_1" localSheetId="0">#REF!</definedName>
    <definedName name="прпр_1">#REF!</definedName>
    <definedName name="псков">[50]свод!$E$10</definedName>
    <definedName name="р" localSheetId="0">#REF!</definedName>
    <definedName name="р">#REF!</definedName>
    <definedName name="Разработка" localSheetId="0">#REF!</definedName>
    <definedName name="Разработка">#REF!</definedName>
    <definedName name="Разработка_" localSheetId="0">#REF!</definedName>
    <definedName name="Разработка_">#REF!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асчет_реконструкции">[18]Таблица!$M$7:$M$8</definedName>
    <definedName name="Расширение_ПС">[18]Таблица!$M$9:$M$10</definedName>
    <definedName name="РД" localSheetId="0">#REF!</definedName>
    <definedName name="РД">#REF!</definedName>
    <definedName name="Реакторы">[18]Таблица!$B$562:$B$609</definedName>
    <definedName name="Регионы" comment="Наименования регионов РФ">[18]Регионы!$B$6:$B$90</definedName>
    <definedName name="Регистрационный_номер_группы_строек" localSheetId="0">#REF!</definedName>
    <definedName name="Регистрационный_номер_группы_строек">#REF!</definedName>
    <definedName name="Регистрационный_номер_локальной_сметы" localSheetId="0">#REF!</definedName>
    <definedName name="Регистрационный_номер_локальной_сметы">#REF!</definedName>
    <definedName name="Регистрационный_номер_объекта" localSheetId="0">#REF!</definedName>
    <definedName name="Регистрационный_номер_объекта">#REF!</definedName>
    <definedName name="Регистрационный_номер_объектной_сметы" localSheetId="0">#REF!</definedName>
    <definedName name="Регистрационный_номер_объектной_сметы">#REF!</definedName>
    <definedName name="Регистрационный_номер_очереди" localSheetId="0">#REF!</definedName>
    <definedName name="Регистрационный_номер_очереди">#REF!</definedName>
    <definedName name="Регистрационный_номер_пускового_комплекса" localSheetId="0">#REF!</definedName>
    <definedName name="Регистрационный_номер_пускового_комплекса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>#REF!</definedName>
    <definedName name="Регистрационный_номер_стройки" localSheetId="0">#REF!</definedName>
    <definedName name="Регистрационный_номер_стройки">#REF!</definedName>
    <definedName name="рига">'[51]СметаСводная снег'!$E$7</definedName>
    <definedName name="рол" localSheetId="0">[47]топография!#REF!</definedName>
    <definedName name="рол">[47]топография!#REF!</definedName>
    <definedName name="ролл" localSheetId="0">#REF!</definedName>
    <definedName name="ролл">#REF!</definedName>
    <definedName name="рпв" localSheetId="0">#REF!</definedName>
    <definedName name="рпв">#REF!</definedName>
    <definedName name="рппра">{"","стоz","двестиz","тристаz","четырестаz","пятьсотz","шестьсотz","семьсотz","восемьсотz","девятьсотz"}</definedName>
    <definedName name="ррп" localSheetId="0">#REF!</definedName>
    <definedName name="ррп">#REF!</definedName>
    <definedName name="ррр" localSheetId="0">#REF!</definedName>
    <definedName name="ррр">#REF!</definedName>
    <definedName name="Руководитель" localSheetId="0">#REF!</definedName>
    <definedName name="Руководитель">#REF!</definedName>
    <definedName name="ручей" localSheetId="0">#REF!</definedName>
    <definedName name="ручей">#REF!</definedName>
    <definedName name="с" localSheetId="0">#REF!</definedName>
    <definedName name="с">#REF!</definedName>
    <definedName name="саве" localSheetId="0">#REF!</definedName>
    <definedName name="саве">#REF!</definedName>
    <definedName name="савепр" localSheetId="0">#REF!</definedName>
    <definedName name="савепр">#REF!</definedName>
    <definedName name="сам" localSheetId="0">#REF!</definedName>
    <definedName name="сам">#REF!</definedName>
    <definedName name="Свод" localSheetId="0">#REF!</definedName>
    <definedName name="Свод">#REF!</definedName>
    <definedName name="свод1" localSheetId="0">[52]топография!#REF!</definedName>
    <definedName name="свод1">[52]топография!#REF!</definedName>
    <definedName name="сводИИ" localSheetId="0">[14]топография!#REF!</definedName>
    <definedName name="сводИИ">[14]топография!#REF!</definedName>
    <definedName name="сводная" localSheetId="0">#REF!</definedName>
    <definedName name="сводная">#REF!</definedName>
    <definedName name="СводнУТ" localSheetId="0">[26]топография!#REF!</definedName>
    <definedName name="СводнУТ">[26]топография!#REF!</definedName>
    <definedName name="СводУТ" localSheetId="0">#REF!</definedName>
    <definedName name="СводУТ">#REF!</definedName>
    <definedName name="Сейсмика_зданий">[18]Таблица!$R$26:$R$28</definedName>
    <definedName name="Сейсмика_линий">[18]Таблица!$O$26:$O$28</definedName>
    <definedName name="Сервис" localSheetId="0">#REF!</definedName>
    <definedName name="Сервис">#REF!</definedName>
    <definedName name="Сервис_Всего" localSheetId="0">'[11]Прайс лист'!#REF!</definedName>
    <definedName name="Сервис_Всего">'[11]Прайс лист'!#REF!</definedName>
    <definedName name="Сервис_Всего_1" localSheetId="0">#REF!</definedName>
    <definedName name="Сервис_Всего_1">#REF!</definedName>
    <definedName name="Сервисное_оборудование" localSheetId="0">[11]Коэфф1.!#REF!</definedName>
    <definedName name="Сервисное_оборудование">[11]Коэфф1.!#REF!</definedName>
    <definedName name="Сервисное_оборудование_1" localSheetId="0">#REF!</definedName>
    <definedName name="Сервисное_оборудование_1">#REF!</definedName>
    <definedName name="см" localSheetId="0">#REF!</definedName>
    <definedName name="см">#REF!</definedName>
    <definedName name="см___0" localSheetId="0">#REF!</definedName>
    <definedName name="см___0">#REF!</definedName>
    <definedName name="См7" localSheetId="0">#REF!</definedName>
    <definedName name="См7">#REF!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ми" localSheetId="0">#REF!</definedName>
    <definedName name="сми">#REF!</definedName>
    <definedName name="Снижение_стоимости_двухцепной_ВЛ" localSheetId="0">[18]Таблица!#REF!</definedName>
    <definedName name="Снижение_стоимости_двухцепной_ВЛ">[18]Таблица!#REF!</definedName>
    <definedName name="Согласование" localSheetId="0">#REF!</definedName>
    <definedName name="Согласование">#REF!</definedName>
    <definedName name="Составил" localSheetId="0">#REF!</definedName>
    <definedName name="Составил">#REF!</definedName>
    <definedName name="Составитель" localSheetId="0">#REF!</definedName>
    <definedName name="Составитель">#REF!</definedName>
    <definedName name="сот">{"","сто ","двести ","триста ","четыреста ","пятьсот ","шестьсот ","семьсот ","восемьсот ","девятьсот "}</definedName>
    <definedName name="СП1" localSheetId="0">[3]Обновление!#REF!</definedName>
    <definedName name="СП1">[3]Обновление!#REF!</definedName>
    <definedName name="ссс" localSheetId="0">#REF!</definedName>
    <definedName name="ссс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оимость_специальных_переходов">[18]Таблица!$B$344:$B$351</definedName>
    <definedName name="Строительная_полоса" localSheetId="0">#REF!</definedName>
    <definedName name="Строительная_полоса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0">#REF!</definedName>
    <definedName name="Строительные_работы_в_текущих_ценах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>#REF!</definedName>
    <definedName name="Сургут">NA()</definedName>
    <definedName name="т">'[28]СметаСводная Рыб'!$C$13</definedName>
    <definedName name="Таблица_индексов">[18]Регионы!$B$99:$O$182</definedName>
    <definedName name="Территориальная_поправка_к_ТЕР" localSheetId="0">#REF!</definedName>
    <definedName name="Территориальная_поправка_к_ТЕР">#REF!</definedName>
    <definedName name="Тип_ПС">[18]Таблица!$B$700:$B$701</definedName>
    <definedName name="топ1" localSheetId="0">#REF!</definedName>
    <definedName name="топ1">#REF!</definedName>
    <definedName name="топ2" localSheetId="0">#REF!</definedName>
    <definedName name="топ2">#REF!</definedName>
    <definedName name="топо" localSheetId="0">#REF!</definedName>
    <definedName name="топо">#REF!</definedName>
    <definedName name="топогр" localSheetId="0">[12]Смета!#REF!</definedName>
    <definedName name="топогр">[12]Смета!#REF!</definedName>
    <definedName name="топогр1" localSheetId="0">#REF!</definedName>
    <definedName name="топогр1">#REF!</definedName>
    <definedName name="топограф" localSheetId="0">#REF!</definedName>
    <definedName name="топограф">#REF!</definedName>
    <definedName name="Трансформаторы">[18]Таблица!$B$501:$B$541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>#REF!</definedName>
    <definedName name="ТС1" localSheetId="0">#REF!</definedName>
    <definedName name="ТС1">#REF!</definedName>
    <definedName name="тттттттттттт" localSheetId="0">#REF!</definedName>
    <definedName name="тттттттттттт">#REF!</definedName>
    <definedName name="тывоирва" localSheetId="0">#REF!</definedName>
    <definedName name="тывоирва">#REF!</definedName>
    <definedName name="тыс">{0,"тысяч ";1,"тысяча ";2,"тысячи ";5,"тысяч "}</definedName>
    <definedName name="тьбю" localSheetId="0">#REF!</definedName>
    <definedName name="тьбю">#REF!</definedName>
    <definedName name="тьмтиб" localSheetId="0">#REF!</definedName>
    <definedName name="тьмтиб">#REF!</definedName>
    <definedName name="у" localSheetId="0">#REF!</definedName>
    <definedName name="у">#REF!</definedName>
    <definedName name="У_п_р_" localSheetId="0">[2]мсн!#REF!</definedName>
    <definedName name="У_п_р_">[2]мсн!#REF!</definedName>
    <definedName name="ук" localSheetId="0">#REF!</definedName>
    <definedName name="ук">#REF!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>#REF!</definedName>
    <definedName name="упр" localSheetId="0">[2]мсн!#REF!</definedName>
    <definedName name="упр">[2]мсн!#REF!</definedName>
    <definedName name="УРС" localSheetId="0">[18]Таблица!#REF!</definedName>
    <definedName name="УРС">[18]Таблица!#REF!</definedName>
    <definedName name="Условия_ВЛ">[18]Таблица!$O$13:$O$17</definedName>
    <definedName name="Условия_КЛ">[18]Таблица!$P$15</definedName>
    <definedName name="уу">'[28]СметаСводная Рыб'!$C$13</definedName>
    <definedName name="уууу" localSheetId="0">[2]мсн!#REF!</definedName>
    <definedName name="уууу">[2]мсн!#REF!</definedName>
    <definedName name="ууууу" localSheetId="0">[2]мсн!#REF!</definedName>
    <definedName name="ууууу">[2]мсн!#REF!</definedName>
    <definedName name="ууууууууууу" localSheetId="0">#REF!</definedName>
    <definedName name="ууууууууууу">#REF!</definedName>
    <definedName name="уцуц" localSheetId="0">#REF!</definedName>
    <definedName name="уцуц">#REF!</definedName>
    <definedName name="Участок" localSheetId="0">#REF!</definedName>
    <definedName name="Участок">#REF!</definedName>
    <definedName name="ф" localSheetId="0">#REF!</definedName>
    <definedName name="ф">#REF!</definedName>
    <definedName name="Ф_" localSheetId="0">#REF!</definedName>
    <definedName name="Ф_">#REF!</definedName>
    <definedName name="ф1" localSheetId="0">#REF!</definedName>
    <definedName name="ф1">#REF!</definedName>
    <definedName name="фед">'[16]свод 2'!$C$10</definedName>
    <definedName name="финансирование" localSheetId="0">#REF!</definedName>
    <definedName name="финансирование">#REF!</definedName>
    <definedName name="ффф" localSheetId="0">#REF!</definedName>
    <definedName name="ффф">#REF!</definedName>
    <definedName name="фффф" localSheetId="0">#REF!</definedName>
    <definedName name="фффф">#REF!</definedName>
    <definedName name="ффыв" localSheetId="0">#REF!</definedName>
    <definedName name="ффыв">#REF!</definedName>
    <definedName name="фыв" localSheetId="0">#REF!</definedName>
    <definedName name="фыв">#REF!</definedName>
    <definedName name="х" localSheetId="0">[3]Обновление!#REF!</definedName>
    <definedName name="х">[3]Обновление!#REF!</definedName>
    <definedName name="хххх" localSheetId="0">#REF!</definedName>
    <definedName name="хххх">#REF!</definedName>
    <definedName name="хххххх" localSheetId="0">#REF!</definedName>
    <definedName name="хххххх">#REF!</definedName>
    <definedName name="цена">#N/A</definedName>
    <definedName name="цена___0" localSheetId="0">#REF!</definedName>
    <definedName name="цена___0">#REF!</definedName>
    <definedName name="цена___0___0" localSheetId="0">#REF!</definedName>
    <definedName name="цена___0___0">#REF!</definedName>
    <definedName name="цена___0___0___0" localSheetId="0">#REF!</definedName>
    <definedName name="цена___0___0___0">#REF!</definedName>
    <definedName name="цена___0___0___0___0" localSheetId="0">#REF!</definedName>
    <definedName name="цена___0___0___0___0">#REF!</definedName>
    <definedName name="цена___0___0___0___0___0" localSheetId="0">#REF!</definedName>
    <definedName name="цена___0___0___0___0___0">#REF!</definedName>
    <definedName name="цена___0___0___0___1" localSheetId="0">#REF!</definedName>
    <definedName name="цена___0___0___0___1">#REF!</definedName>
    <definedName name="цена___0___0___0___3" localSheetId="0">#REF!</definedName>
    <definedName name="цена___0___0___0___3">#REF!</definedName>
    <definedName name="цена___0___0___0___5" localSheetId="0">#REF!</definedName>
    <definedName name="цена___0___0___0___5">#REF!</definedName>
    <definedName name="цена___0___0___0_1" localSheetId="0">#REF!</definedName>
    <definedName name="цена___0___0___0_1">#REF!</definedName>
    <definedName name="цена___0___0___0_5" localSheetId="0">#REF!</definedName>
    <definedName name="цена___0___0___0_5">#REF!</definedName>
    <definedName name="цена___0___0___1" localSheetId="0">#REF!</definedName>
    <definedName name="цена___0___0___1">#REF!</definedName>
    <definedName name="цена___0___0___2" localSheetId="0">#REF!</definedName>
    <definedName name="цена___0___0___2">#REF!</definedName>
    <definedName name="цена___0___0___3" localSheetId="0">#REF!</definedName>
    <definedName name="цена___0___0___3">#REF!</definedName>
    <definedName name="цена___0___0___3___0" localSheetId="0">#REF!</definedName>
    <definedName name="цена___0___0___3___0">#REF!</definedName>
    <definedName name="цена___0___0___4" localSheetId="0">#REF!</definedName>
    <definedName name="цена___0___0___4">#REF!</definedName>
    <definedName name="цена___0___0___5" localSheetId="0">#REF!</definedName>
    <definedName name="цена___0___0___5">#REF!</definedName>
    <definedName name="цена___0___0___6" localSheetId="0">#REF!</definedName>
    <definedName name="цена___0___0___6">#REF!</definedName>
    <definedName name="цена___0___0___7" localSheetId="0">#REF!</definedName>
    <definedName name="цена___0___0___7">#REF!</definedName>
    <definedName name="цена___0___0___8" localSheetId="0">#REF!</definedName>
    <definedName name="цена___0___0___8">#REF!</definedName>
    <definedName name="цена___0___0___9" localSheetId="0">#REF!</definedName>
    <definedName name="цена___0___0___9">#REF!</definedName>
    <definedName name="цена___0___0_1" localSheetId="0">#REF!</definedName>
    <definedName name="цена___0___0_1">#REF!</definedName>
    <definedName name="цена___0___0_3" localSheetId="0">#REF!</definedName>
    <definedName name="цена___0___0_3">#REF!</definedName>
    <definedName name="цена___0___0_5" localSheetId="0">#REF!</definedName>
    <definedName name="цена___0___0_5">#REF!</definedName>
    <definedName name="цена___0___1" localSheetId="0">#REF!</definedName>
    <definedName name="цена___0___1">#REF!</definedName>
    <definedName name="цена___0___1___0" localSheetId="0">#REF!</definedName>
    <definedName name="цена___0___1___0">#REF!</definedName>
    <definedName name="цена___0___10" localSheetId="0">#REF!</definedName>
    <definedName name="цена___0___10">#REF!</definedName>
    <definedName name="цена___0___12" localSheetId="0">#REF!</definedName>
    <definedName name="цена___0___12">#REF!</definedName>
    <definedName name="цена___0___2" localSheetId="0">#REF!</definedName>
    <definedName name="цена___0___2">#REF!</definedName>
    <definedName name="цена___0___2___0" localSheetId="0">#REF!</definedName>
    <definedName name="цена___0___2___0">#REF!</definedName>
    <definedName name="цена___0___2___0___0" localSheetId="0">#REF!</definedName>
    <definedName name="цена___0___2___0___0">#REF!</definedName>
    <definedName name="цена___0___2___5" localSheetId="0">#REF!</definedName>
    <definedName name="цена___0___2___5">#REF!</definedName>
    <definedName name="цена___0___2_1" localSheetId="0">#REF!</definedName>
    <definedName name="цена___0___2_1">#REF!</definedName>
    <definedName name="цена___0___2_3" localSheetId="0">#REF!</definedName>
    <definedName name="цена___0___2_3">#REF!</definedName>
    <definedName name="цена___0___2_5" localSheetId="0">#REF!</definedName>
    <definedName name="цена___0___2_5">#REF!</definedName>
    <definedName name="цена___0___3" localSheetId="0">#REF!</definedName>
    <definedName name="цена___0___3">#REF!</definedName>
    <definedName name="цена___0___3___0" localSheetId="0">#REF!</definedName>
    <definedName name="цена___0___3___0">#REF!</definedName>
    <definedName name="цена___0___3___3" localSheetId="0">#REF!</definedName>
    <definedName name="цена___0___3___3">#REF!</definedName>
    <definedName name="цена___0___3___5" localSheetId="0">#REF!</definedName>
    <definedName name="цена___0___3___5">#REF!</definedName>
    <definedName name="цена___0___3_1" localSheetId="0">#REF!</definedName>
    <definedName name="цена___0___3_1">#REF!</definedName>
    <definedName name="цена___0___3_5" localSheetId="0">#REF!</definedName>
    <definedName name="цена___0___3_5">#REF!</definedName>
    <definedName name="цена___0___4" localSheetId="0">#REF!</definedName>
    <definedName name="цена___0___4">#REF!</definedName>
    <definedName name="цена___0___4___0" localSheetId="0">#REF!</definedName>
    <definedName name="цена___0___4___0">#REF!</definedName>
    <definedName name="цена___0___4___5" localSheetId="0">#REF!</definedName>
    <definedName name="цена___0___4___5">#REF!</definedName>
    <definedName name="цена___0___4_1" localSheetId="0">#REF!</definedName>
    <definedName name="цена___0___4_1">#REF!</definedName>
    <definedName name="цена___0___4_3" localSheetId="0">#REF!</definedName>
    <definedName name="цена___0___4_3">#REF!</definedName>
    <definedName name="цена___0___4_5" localSheetId="0">#REF!</definedName>
    <definedName name="цена___0___4_5">#REF!</definedName>
    <definedName name="цена___0___5" localSheetId="0">#REF!</definedName>
    <definedName name="цена___0___5">#REF!</definedName>
    <definedName name="цена___0___5___0" localSheetId="0">#REF!</definedName>
    <definedName name="цена___0___5___0">#REF!</definedName>
    <definedName name="цена___0___6" localSheetId="0">#REF!</definedName>
    <definedName name="цена___0___6">#REF!</definedName>
    <definedName name="цена___0___6___0" localSheetId="0">#REF!</definedName>
    <definedName name="цена___0___6___0">#REF!</definedName>
    <definedName name="цена___0___7" localSheetId="0">#REF!</definedName>
    <definedName name="цена___0___7">#REF!</definedName>
    <definedName name="цена___0___8" localSheetId="0">#REF!</definedName>
    <definedName name="цена___0___8">#REF!</definedName>
    <definedName name="цена___0___8___0" localSheetId="0">#REF!</definedName>
    <definedName name="цена___0___8___0">#REF!</definedName>
    <definedName name="цена___0___9">"$#ССЫЛ!.$L$1:$L$32000"</definedName>
    <definedName name="цена___0_1" localSheetId="0">#REF!</definedName>
    <definedName name="цена___0_1">#REF!</definedName>
    <definedName name="цена___0_3" localSheetId="0">#REF!</definedName>
    <definedName name="цена___0_3">#REF!</definedName>
    <definedName name="цена___0_5" localSheetId="0">#REF!</definedName>
    <definedName name="цена___0_5">#REF!</definedName>
    <definedName name="цена___1" localSheetId="0">#REF!</definedName>
    <definedName name="цена___1">#REF!</definedName>
    <definedName name="цена___1___0" localSheetId="0">#REF!</definedName>
    <definedName name="цена___1___0">#REF!</definedName>
    <definedName name="цена___1___0___0" localSheetId="0">#REF!</definedName>
    <definedName name="цена___1___0___0">#REF!</definedName>
    <definedName name="цена___1___1" localSheetId="0">#REF!</definedName>
    <definedName name="цена___1___1">#REF!</definedName>
    <definedName name="цена___1___5" localSheetId="0">#REF!</definedName>
    <definedName name="цена___1___5">#REF!</definedName>
    <definedName name="цена___1_1" localSheetId="0">#REF!</definedName>
    <definedName name="цена___1_1">#REF!</definedName>
    <definedName name="цена___1_3" localSheetId="0">#REF!</definedName>
    <definedName name="цена___1_3">#REF!</definedName>
    <definedName name="цена___1_5" localSheetId="0">#REF!</definedName>
    <definedName name="цена___1_5">#REF!</definedName>
    <definedName name="цена___10" localSheetId="0">#REF!</definedName>
    <definedName name="цена___10">#REF!</definedName>
    <definedName name="цена___10___0">NA()</definedName>
    <definedName name="цена___10___0___0" localSheetId="0">#REF!</definedName>
    <definedName name="цена___10___0___0">#REF!</definedName>
    <definedName name="цена___10___0___0___0" localSheetId="0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 localSheetId="0">#REF!</definedName>
    <definedName name="цена___10___1">#REF!</definedName>
    <definedName name="цена___10___10" localSheetId="0">#REF!</definedName>
    <definedName name="цена___10___10">#REF!</definedName>
    <definedName name="цена___10___12" localSheetId="0">#REF!</definedName>
    <definedName name="цена___10___12">#REF!</definedName>
    <definedName name="цена___10___2">NA()</definedName>
    <definedName name="цена___10___4">NA()</definedName>
    <definedName name="цена___10___5" localSheetId="0">#REF!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 localSheetId="0">#REF!</definedName>
    <definedName name="цена___10_3">#REF!</definedName>
    <definedName name="цена___10_5" localSheetId="0">#REF!</definedName>
    <definedName name="цена___10_5">#REF!</definedName>
    <definedName name="цена___11" localSheetId="0">#REF!</definedName>
    <definedName name="цена___11">#REF!</definedName>
    <definedName name="цена___11___0">NA()</definedName>
    <definedName name="цена___11___10" localSheetId="0">#REF!</definedName>
    <definedName name="цена___11___10">#REF!</definedName>
    <definedName name="цена___11___2" localSheetId="0">#REF!</definedName>
    <definedName name="цена___11___2">#REF!</definedName>
    <definedName name="цена___11___4" localSheetId="0">#REF!</definedName>
    <definedName name="цена___11___4">#REF!</definedName>
    <definedName name="цена___11___6" localSheetId="0">#REF!</definedName>
    <definedName name="цена___11___6">#REF!</definedName>
    <definedName name="цена___11___8" localSheetId="0">#REF!</definedName>
    <definedName name="цена___11___8">#REF!</definedName>
    <definedName name="цена___12">NA()</definedName>
    <definedName name="цена___2" localSheetId="0">#REF!</definedName>
    <definedName name="цена___2">#REF!</definedName>
    <definedName name="цена___2___0" localSheetId="0">#REF!</definedName>
    <definedName name="цена___2___0">#REF!</definedName>
    <definedName name="цена___2___0___0" localSheetId="0">#REF!</definedName>
    <definedName name="цена___2___0___0">#REF!</definedName>
    <definedName name="цена___2___0___0___0" localSheetId="0">#REF!</definedName>
    <definedName name="цена___2___0___0___0">#REF!</definedName>
    <definedName name="цена___2___0___0___0___0" localSheetId="0">#REF!</definedName>
    <definedName name="цена___2___0___0___0___0">#REF!</definedName>
    <definedName name="цена___2___0___0___1" localSheetId="0">#REF!</definedName>
    <definedName name="цена___2___0___0___1">#REF!</definedName>
    <definedName name="цена___2___0___0___3" localSheetId="0">#REF!</definedName>
    <definedName name="цена___2___0___0___3">#REF!</definedName>
    <definedName name="цена___2___0___0___5" localSheetId="0">#REF!</definedName>
    <definedName name="цена___2___0___0___5">#REF!</definedName>
    <definedName name="цена___2___0___0_1" localSheetId="0">#REF!</definedName>
    <definedName name="цена___2___0___0_1">#REF!</definedName>
    <definedName name="цена___2___0___0_5" localSheetId="0">#REF!</definedName>
    <definedName name="цена___2___0___0_5">#REF!</definedName>
    <definedName name="цена___2___0___1" localSheetId="0">#REF!</definedName>
    <definedName name="цена___2___0___1">#REF!</definedName>
    <definedName name="цена___2___0___3" localSheetId="0">#REF!</definedName>
    <definedName name="цена___2___0___3">#REF!</definedName>
    <definedName name="цена___2___0___5" localSheetId="0">#REF!</definedName>
    <definedName name="цена___2___0___5">#REF!</definedName>
    <definedName name="цена___2___0___6" localSheetId="0">#REF!</definedName>
    <definedName name="цена___2___0___6">#REF!</definedName>
    <definedName name="цена___2___0___7" localSheetId="0">#REF!</definedName>
    <definedName name="цена___2___0___7">#REF!</definedName>
    <definedName name="цена___2___0___8" localSheetId="0">#REF!</definedName>
    <definedName name="цена___2___0___8">#REF!</definedName>
    <definedName name="цена___2___0___9" localSheetId="0">#REF!</definedName>
    <definedName name="цена___2___0___9">#REF!</definedName>
    <definedName name="цена___2___0_1" localSheetId="0">#REF!</definedName>
    <definedName name="цена___2___0_1">#REF!</definedName>
    <definedName name="цена___2___0_3" localSheetId="0">#REF!</definedName>
    <definedName name="цена___2___0_3">#REF!</definedName>
    <definedName name="цена___2___0_5" localSheetId="0">#REF!</definedName>
    <definedName name="цена___2___0_5">#REF!</definedName>
    <definedName name="цена___2___1" localSheetId="0">#REF!</definedName>
    <definedName name="цена___2___1">#REF!</definedName>
    <definedName name="цена___2___1___0" localSheetId="0">#REF!</definedName>
    <definedName name="цена___2___1___0">#REF!</definedName>
    <definedName name="цена___2___10" localSheetId="0">#REF!</definedName>
    <definedName name="цена___2___10">#REF!</definedName>
    <definedName name="цена___2___12" localSheetId="0">#REF!</definedName>
    <definedName name="цена___2___12">#REF!</definedName>
    <definedName name="цена___2___2" localSheetId="0">#REF!</definedName>
    <definedName name="цена___2___2">#REF!</definedName>
    <definedName name="цена___2___3" localSheetId="0">#REF!</definedName>
    <definedName name="цена___2___3">#REF!</definedName>
    <definedName name="цена___2___4" localSheetId="0">#REF!</definedName>
    <definedName name="цена___2___4">#REF!</definedName>
    <definedName name="цена___2___4___0" localSheetId="0">#REF!</definedName>
    <definedName name="цена___2___4___0">#REF!</definedName>
    <definedName name="цена___2___4___5" localSheetId="0">#REF!</definedName>
    <definedName name="цена___2___4___5">#REF!</definedName>
    <definedName name="цена___2___4_1" localSheetId="0">#REF!</definedName>
    <definedName name="цена___2___4_1">#REF!</definedName>
    <definedName name="цена___2___4_3" localSheetId="0">#REF!</definedName>
    <definedName name="цена___2___4_3">#REF!</definedName>
    <definedName name="цена___2___4_5" localSheetId="0">#REF!</definedName>
    <definedName name="цена___2___4_5">#REF!</definedName>
    <definedName name="цена___2___5" localSheetId="0">#REF!</definedName>
    <definedName name="цена___2___5">#REF!</definedName>
    <definedName name="цена___2___6" localSheetId="0">#REF!</definedName>
    <definedName name="цена___2___6">#REF!</definedName>
    <definedName name="цена___2___6___0" localSheetId="0">#REF!</definedName>
    <definedName name="цена___2___6___0">#REF!</definedName>
    <definedName name="цена___2___7" localSheetId="0">#REF!</definedName>
    <definedName name="цена___2___7">#REF!</definedName>
    <definedName name="цена___2___8" localSheetId="0">#REF!</definedName>
    <definedName name="цена___2___8">#REF!</definedName>
    <definedName name="цена___2___8___0" localSheetId="0">#REF!</definedName>
    <definedName name="цена___2___8___0">#REF!</definedName>
    <definedName name="цена___2___9">"$#ССЫЛ!.$L$1:$L$32000"</definedName>
    <definedName name="цена___2_1" localSheetId="0">#REF!</definedName>
    <definedName name="цена___2_1">#REF!</definedName>
    <definedName name="цена___2_3" localSheetId="0">#REF!</definedName>
    <definedName name="цена___2_3">#REF!</definedName>
    <definedName name="цена___2_5" localSheetId="0">#REF!</definedName>
    <definedName name="цена___2_5">#REF!</definedName>
    <definedName name="цена___3" localSheetId="0">#REF!</definedName>
    <definedName name="цена___3">#REF!</definedName>
    <definedName name="цена___3___0">NA()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 localSheetId="0">#REF!</definedName>
    <definedName name="цена___3___0___5">#REF!</definedName>
    <definedName name="цена___3___0_1">NA()</definedName>
    <definedName name="цена___3___0_3" localSheetId="0">#REF!</definedName>
    <definedName name="цена___3___0_3">#REF!</definedName>
    <definedName name="цена___3___0_5" localSheetId="0">#REF!</definedName>
    <definedName name="цена___3___0_5">#REF!</definedName>
    <definedName name="цена___3___1" localSheetId="0">#REF!</definedName>
    <definedName name="цена___3___1">#REF!</definedName>
    <definedName name="цена___3___10" localSheetId="0">#REF!</definedName>
    <definedName name="цена___3___10">#REF!</definedName>
    <definedName name="цена___3___2" localSheetId="0">#REF!</definedName>
    <definedName name="цена___3___2">#REF!</definedName>
    <definedName name="цена___3___3" localSheetId="0">#REF!</definedName>
    <definedName name="цена___3___3">#REF!</definedName>
    <definedName name="цена___3___4" localSheetId="0">#REF!</definedName>
    <definedName name="цена___3___4">#REF!</definedName>
    <definedName name="цена___3___4___0" localSheetId="0">#REF!</definedName>
    <definedName name="цена___3___4___0">#REF!</definedName>
    <definedName name="цена___3___5" localSheetId="0">#REF!</definedName>
    <definedName name="цена___3___5">#REF!</definedName>
    <definedName name="цена___3___6" localSheetId="0">#REF!</definedName>
    <definedName name="цена___3___6">#REF!</definedName>
    <definedName name="цена___3___8" localSheetId="0">#REF!</definedName>
    <definedName name="цена___3___8">#REF!</definedName>
    <definedName name="цена___3___8___0" localSheetId="0">#REF!</definedName>
    <definedName name="цена___3___8___0">#REF!</definedName>
    <definedName name="цена___3___9" localSheetId="0">#REF!</definedName>
    <definedName name="цена___3___9">#REF!</definedName>
    <definedName name="цена___3_1" localSheetId="0">#REF!</definedName>
    <definedName name="цена___3_1">#REF!</definedName>
    <definedName name="цена___3_3">NA()</definedName>
    <definedName name="цена___3_5" localSheetId="0">#REF!</definedName>
    <definedName name="цена___3_5">#REF!</definedName>
    <definedName name="цена___4">NA()</definedName>
    <definedName name="цена___4___0" localSheetId="0">#REF!</definedName>
    <definedName name="цена___4___0">#REF!</definedName>
    <definedName name="цена___4___0___0" localSheetId="0">#REF!</definedName>
    <definedName name="цена___4___0___0">#REF!</definedName>
    <definedName name="цена___4___0___0___0" localSheetId="0">#REF!</definedName>
    <definedName name="цена___4___0___0___0">#REF!</definedName>
    <definedName name="цена___4___0___0___0___0" localSheetId="0">#REF!</definedName>
    <definedName name="цена___4___0___0___0___0">#REF!</definedName>
    <definedName name="цена___4___0___0___1" localSheetId="0">#REF!</definedName>
    <definedName name="цена___4___0___0___1">#REF!</definedName>
    <definedName name="цена___4___0___0___3" localSheetId="0">#REF!</definedName>
    <definedName name="цена___4___0___0___3">#REF!</definedName>
    <definedName name="цена___4___0___0___5" localSheetId="0">#REF!</definedName>
    <definedName name="цена___4___0___0___5">#REF!</definedName>
    <definedName name="цена___4___0___0_1" localSheetId="0">#REF!</definedName>
    <definedName name="цена___4___0___0_1">#REF!</definedName>
    <definedName name="цена___4___0___0_5" localSheetId="0">#REF!</definedName>
    <definedName name="цена___4___0___0_5">#REF!</definedName>
    <definedName name="цена___4___0___1" localSheetId="0">#REF!</definedName>
    <definedName name="цена___4___0___1">#REF!</definedName>
    <definedName name="цена___4___0___3" localSheetId="0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 localSheetId="0">#REF!</definedName>
    <definedName name="цена___4___0_1">#REF!</definedName>
    <definedName name="цена___4___0_3" localSheetId="0">#REF!</definedName>
    <definedName name="цена___4___0_3">#REF!</definedName>
    <definedName name="цена___4___0_5">NA()</definedName>
    <definedName name="цена___4___1" localSheetId="0">#REF!</definedName>
    <definedName name="цена___4___1">#REF!</definedName>
    <definedName name="цена___4___10" localSheetId="0">#REF!</definedName>
    <definedName name="цена___4___10">#REF!</definedName>
    <definedName name="цена___4___12" localSheetId="0">#REF!</definedName>
    <definedName name="цена___4___12">#REF!</definedName>
    <definedName name="цена___4___2" localSheetId="0">#REF!</definedName>
    <definedName name="цена___4___2">#REF!</definedName>
    <definedName name="цена___4___3" localSheetId="0">#REF!</definedName>
    <definedName name="цена___4___3">#REF!</definedName>
    <definedName name="цена___4___3___0" localSheetId="0">#REF!</definedName>
    <definedName name="цена___4___3___0">#REF!</definedName>
    <definedName name="цена___4___4" localSheetId="0">#REF!</definedName>
    <definedName name="цена___4___4">#REF!</definedName>
    <definedName name="цена___4___5" localSheetId="0">#REF!</definedName>
    <definedName name="цена___4___5">#REF!</definedName>
    <definedName name="цена___4___6" localSheetId="0">#REF!</definedName>
    <definedName name="цена___4___6">#REF!</definedName>
    <definedName name="цена___4___6___0" localSheetId="0">#REF!</definedName>
    <definedName name="цена___4___6___0">#REF!</definedName>
    <definedName name="цена___4___7" localSheetId="0">#REF!</definedName>
    <definedName name="цена___4___7">#REF!</definedName>
    <definedName name="цена___4___8" localSheetId="0">#REF!</definedName>
    <definedName name="цена___4___8">#REF!</definedName>
    <definedName name="цена___4___8___0" localSheetId="0">#REF!</definedName>
    <definedName name="цена___4___8___0">#REF!</definedName>
    <definedName name="цена___4___9">"$#ССЫЛ!.$L$1:$L$32000"</definedName>
    <definedName name="цена___4_1" localSheetId="0">#REF!</definedName>
    <definedName name="цена___4_1">#REF!</definedName>
    <definedName name="цена___4_3" localSheetId="0">#REF!</definedName>
    <definedName name="цена___4_3">#REF!</definedName>
    <definedName name="цена___4_5" localSheetId="0">#REF!</definedName>
    <definedName name="цена___4_5">#REF!</definedName>
    <definedName name="цена___5">NA()</definedName>
    <definedName name="цена___5___0" localSheetId="0">#REF!</definedName>
    <definedName name="цена___5___0">#REF!</definedName>
    <definedName name="цена___5___0___0" localSheetId="0">#REF!</definedName>
    <definedName name="цена___5___0___0">#REF!</definedName>
    <definedName name="цена___5___0___0___0" localSheetId="0">#REF!</definedName>
    <definedName name="цена___5___0___0___0">#REF!</definedName>
    <definedName name="цена___5___0___0___0___0" localSheetId="0">#REF!</definedName>
    <definedName name="цена___5___0___0___0___0">#REF!</definedName>
    <definedName name="цена___5___0___1" localSheetId="0">#REF!</definedName>
    <definedName name="цена___5___0___1">#REF!</definedName>
    <definedName name="цена___5___0___5" localSheetId="0">#REF!</definedName>
    <definedName name="цена___5___0___5">#REF!</definedName>
    <definedName name="цена___5___0_1" localSheetId="0">#REF!</definedName>
    <definedName name="цена___5___0_1">#REF!</definedName>
    <definedName name="цена___5___0_3" localSheetId="0">#REF!</definedName>
    <definedName name="цена___5___0_3">#REF!</definedName>
    <definedName name="цена___5___0_5" localSheetId="0">#REF!</definedName>
    <definedName name="цена___5___0_5">#REF!</definedName>
    <definedName name="цена___5___1" localSheetId="0">#REF!</definedName>
    <definedName name="цена___5___1">#REF!</definedName>
    <definedName name="цена___5___3">NA()</definedName>
    <definedName name="цена___5___5">NA()</definedName>
    <definedName name="цена___5_1" localSheetId="0">#REF!</definedName>
    <definedName name="цена___5_1">#REF!</definedName>
    <definedName name="цена___5_3">NA()</definedName>
    <definedName name="цена___5_5">NA()</definedName>
    <definedName name="цена___6" localSheetId="0">#REF!</definedName>
    <definedName name="цена___6">#REF!</definedName>
    <definedName name="цена___6___0" localSheetId="0">#REF!</definedName>
    <definedName name="цена___6___0">#REF!</definedName>
    <definedName name="цена___6___0___0" localSheetId="0">#REF!</definedName>
    <definedName name="цена___6___0___0">#REF!</definedName>
    <definedName name="цена___6___0___0___0" localSheetId="0">#REF!</definedName>
    <definedName name="цена___6___0___0___0">#REF!</definedName>
    <definedName name="цена___6___0___0___0___0" localSheetId="0">#REF!</definedName>
    <definedName name="цена___6___0___0___0___0">#REF!</definedName>
    <definedName name="цена___6___0___1" localSheetId="0">#REF!</definedName>
    <definedName name="цена___6___0___1">#REF!</definedName>
    <definedName name="цена___6___0___3" localSheetId="0">#REF!</definedName>
    <definedName name="цена___6___0___3">#REF!</definedName>
    <definedName name="цена___6___0___5" localSheetId="0">#REF!</definedName>
    <definedName name="цена___6___0___5">#REF!</definedName>
    <definedName name="цена___6___0_1" localSheetId="0">#REF!</definedName>
    <definedName name="цена___6___0_1">#REF!</definedName>
    <definedName name="цена___6___0_3" localSheetId="0">#REF!</definedName>
    <definedName name="цена___6___0_3">#REF!</definedName>
    <definedName name="цена___6___0_5" localSheetId="0">#REF!</definedName>
    <definedName name="цена___6___0_5">#REF!</definedName>
    <definedName name="цена___6___1" localSheetId="0">#REF!</definedName>
    <definedName name="цена___6___1">#REF!</definedName>
    <definedName name="цена___6___10" localSheetId="0">#REF!</definedName>
    <definedName name="цена___6___10">#REF!</definedName>
    <definedName name="цена___6___12" localSheetId="0">#REF!</definedName>
    <definedName name="цена___6___12">#REF!</definedName>
    <definedName name="цена___6___2" localSheetId="0">#REF!</definedName>
    <definedName name="цена___6___2">#REF!</definedName>
    <definedName name="цена___6___3" localSheetId="0">#REF!</definedName>
    <definedName name="цена___6___3">#REF!</definedName>
    <definedName name="цена___6___4" localSheetId="0">#REF!</definedName>
    <definedName name="цена___6___4">#REF!</definedName>
    <definedName name="цена___6___5">NA()</definedName>
    <definedName name="цена___6___6" localSheetId="0">#REF!</definedName>
    <definedName name="цена___6___6">#REF!</definedName>
    <definedName name="цена___6___6___0" localSheetId="0">#REF!</definedName>
    <definedName name="цена___6___6___0">#REF!</definedName>
    <definedName name="цена___6___7">NA()</definedName>
    <definedName name="цена___6___8" localSheetId="0">#REF!</definedName>
    <definedName name="цена___6___8">#REF!</definedName>
    <definedName name="цена___6___8___0" localSheetId="0">#REF!</definedName>
    <definedName name="цена___6___8___0">#REF!</definedName>
    <definedName name="цена___6___9">"$#ССЫЛ!.$L$1:$L$32000"</definedName>
    <definedName name="цена___6_1" localSheetId="0">#REF!</definedName>
    <definedName name="цена___6_1">#REF!</definedName>
    <definedName name="цена___6_3" localSheetId="0">#REF!</definedName>
    <definedName name="цена___6_3">#REF!</definedName>
    <definedName name="цена___6_5">NA()</definedName>
    <definedName name="цена___7" localSheetId="0">#REF!</definedName>
    <definedName name="цена___7">#REF!</definedName>
    <definedName name="цена___7___0" localSheetId="0">#REF!</definedName>
    <definedName name="цена___7___0">#REF!</definedName>
    <definedName name="цена___7___0___0" localSheetId="0">#REF!</definedName>
    <definedName name="цена___7___0___0">#REF!</definedName>
    <definedName name="цена___7___10" localSheetId="0">#REF!</definedName>
    <definedName name="цена___7___10">#REF!</definedName>
    <definedName name="цена___7___2" localSheetId="0">#REF!</definedName>
    <definedName name="цена___7___2">#REF!</definedName>
    <definedName name="цена___7___4" localSheetId="0">#REF!</definedName>
    <definedName name="цена___7___4">#REF!</definedName>
    <definedName name="цена___7___6" localSheetId="0">#REF!</definedName>
    <definedName name="цена___7___6">#REF!</definedName>
    <definedName name="цена___7___8" localSheetId="0">#REF!</definedName>
    <definedName name="цена___7___8">#REF!</definedName>
    <definedName name="цена___8" localSheetId="0">#REF!</definedName>
    <definedName name="цена___8">#REF!</definedName>
    <definedName name="цена___8___0" localSheetId="0">#REF!</definedName>
    <definedName name="цена___8___0">#REF!</definedName>
    <definedName name="цена___8___0___0" localSheetId="0">#REF!</definedName>
    <definedName name="цена___8___0___0">#REF!</definedName>
    <definedName name="цена___8___0___0___0" localSheetId="0">#REF!</definedName>
    <definedName name="цена___8___0___0___0">#REF!</definedName>
    <definedName name="цена___8___0___0___0___0" localSheetId="0">#REF!</definedName>
    <definedName name="цена___8___0___0___0___0">#REF!</definedName>
    <definedName name="цена___8___0___1" localSheetId="0">#REF!</definedName>
    <definedName name="цена___8___0___1">#REF!</definedName>
    <definedName name="цена___8___0___5" localSheetId="0">#REF!</definedName>
    <definedName name="цена___8___0___5">#REF!</definedName>
    <definedName name="цена___8___0_1" localSheetId="0">#REF!</definedName>
    <definedName name="цена___8___0_1">#REF!</definedName>
    <definedName name="цена___8___0_3" localSheetId="0">#REF!</definedName>
    <definedName name="цена___8___0_3">#REF!</definedName>
    <definedName name="цена___8___0_5" localSheetId="0">#REF!</definedName>
    <definedName name="цена___8___0_5">#REF!</definedName>
    <definedName name="цена___8___1" localSheetId="0">#REF!</definedName>
    <definedName name="цена___8___1">#REF!</definedName>
    <definedName name="цена___8___10" localSheetId="0">#REF!</definedName>
    <definedName name="цена___8___10">#REF!</definedName>
    <definedName name="цена___8___12" localSheetId="0">#REF!</definedName>
    <definedName name="цена___8___12">#REF!</definedName>
    <definedName name="цена___8___2" localSheetId="0">#REF!</definedName>
    <definedName name="цена___8___2">#REF!</definedName>
    <definedName name="цена___8___4" localSheetId="0">#REF!</definedName>
    <definedName name="цена___8___4">#REF!</definedName>
    <definedName name="цена___8___5" localSheetId="0">#REF!</definedName>
    <definedName name="цена___8___5">#REF!</definedName>
    <definedName name="цена___8___6" localSheetId="0">#REF!</definedName>
    <definedName name="цена___8___6">#REF!</definedName>
    <definedName name="цена___8___6___0" localSheetId="0">#REF!</definedName>
    <definedName name="цена___8___6___0">#REF!</definedName>
    <definedName name="цена___8___7" localSheetId="0">#REF!</definedName>
    <definedName name="цена___8___7">#REF!</definedName>
    <definedName name="цена___8___8" localSheetId="0">#REF!</definedName>
    <definedName name="цена___8___8">#REF!</definedName>
    <definedName name="цена___8___8___0" localSheetId="0">#REF!</definedName>
    <definedName name="цена___8___8___0">#REF!</definedName>
    <definedName name="цена___8___9">"$#ССЫЛ!.$L$1:$L$32000"</definedName>
    <definedName name="цена___8_1" localSheetId="0">#REF!</definedName>
    <definedName name="цена___8_1">#REF!</definedName>
    <definedName name="цена___8_3" localSheetId="0">#REF!</definedName>
    <definedName name="цена___8_3">#REF!</definedName>
    <definedName name="цена___8_5" localSheetId="0">#REF!</definedName>
    <definedName name="цена___8_5">#REF!</definedName>
    <definedName name="цена___9" localSheetId="0">#REF!</definedName>
    <definedName name="цена___9">#REF!</definedName>
    <definedName name="цена___9___0" localSheetId="0">#REF!</definedName>
    <definedName name="цена___9___0">#REF!</definedName>
    <definedName name="цена___9___0___0" localSheetId="0">#REF!</definedName>
    <definedName name="цена___9___0___0">#REF!</definedName>
    <definedName name="цена___9___0___0___0" localSheetId="0">#REF!</definedName>
    <definedName name="цена___9___0___0___0">#REF!</definedName>
    <definedName name="цена___9___0___0___0___0" localSheetId="0">#REF!</definedName>
    <definedName name="цена___9___0___0___0___0">#REF!</definedName>
    <definedName name="цена___9___0___5" localSheetId="0">#REF!</definedName>
    <definedName name="цена___9___0___5">#REF!</definedName>
    <definedName name="цена___9___0_5" localSheetId="0">#REF!</definedName>
    <definedName name="цена___9___0_5">#REF!</definedName>
    <definedName name="цена___9___10" localSheetId="0">#REF!</definedName>
    <definedName name="цена___9___10">#REF!</definedName>
    <definedName name="цена___9___2" localSheetId="0">#REF!</definedName>
    <definedName name="цена___9___2">#REF!</definedName>
    <definedName name="цена___9___4" localSheetId="0">#REF!</definedName>
    <definedName name="цена___9___4">#REF!</definedName>
    <definedName name="цена___9___5" localSheetId="0">#REF!</definedName>
    <definedName name="цена___9___5">#REF!</definedName>
    <definedName name="цена___9___6" localSheetId="0">#REF!</definedName>
    <definedName name="цена___9___6">#REF!</definedName>
    <definedName name="цена___9___8" localSheetId="0">#REF!</definedName>
    <definedName name="цена___9___8">#REF!</definedName>
    <definedName name="цена___9_1" localSheetId="0">#REF!</definedName>
    <definedName name="цена___9_1">#REF!</definedName>
    <definedName name="цена___9_3" localSheetId="0">#REF!</definedName>
    <definedName name="цена___9_3">#REF!</definedName>
    <definedName name="цена___9_5" localSheetId="0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к" localSheetId="0">#REF!</definedName>
    <definedName name="цук">#REF!</definedName>
    <definedName name="цы" localSheetId="0">#REF!</definedName>
    <definedName name="цы">#REF!</definedName>
    <definedName name="ч" localSheetId="0">#REF!</definedName>
    <definedName name="ч">#REF!</definedName>
    <definedName name="чс" localSheetId="0">#REF!</definedName>
    <definedName name="чс">#REF!</definedName>
    <definedName name="чть" localSheetId="0">#REF!</definedName>
    <definedName name="чть">#REF!</definedName>
    <definedName name="ччччч" localSheetId="0">#REF!</definedName>
    <definedName name="ччччч">#REF!</definedName>
    <definedName name="ЧЧЧЧЧЧ" localSheetId="0" hidden="1">ССР!Header1-1 &amp; "." &amp; MAX(1,COUNTA(INDEX(#REF!,MATCH(ССР!Header1-1,#REF!,FALSE)):#REF!))</definedName>
    <definedName name="ЧЧЧЧЧЧ" hidden="1">[0]!Header1-1 &amp; "." &amp; MAX(1,COUNTA(INDEX(#REF!,MATCH([0]!Header1-1,#REF!,FALSE)):#REF!))</definedName>
    <definedName name="ш" localSheetId="0">#REF!</definedName>
    <definedName name="ш">#REF!</definedName>
    <definedName name="Шкафы_ТМ" localSheetId="0">#REF!</definedName>
    <definedName name="Шкафы_ТМ">#REF!</definedName>
    <definedName name="шлд" localSheetId="0">'[53]93-110'!#REF!</definedName>
    <definedName name="шлд">'[53]93-110'!#REF!</definedName>
    <definedName name="шшшш" localSheetId="0">#REF!</definedName>
    <definedName name="шшшш">#REF!</definedName>
    <definedName name="шшшшшшш" localSheetId="0">[2]мсн!#REF!</definedName>
    <definedName name="шшшшшшш">[2]мсн!#REF!</definedName>
    <definedName name="шщззхъх" localSheetId="0">#REF!</definedName>
    <definedName name="шщззхъх">#REF!</definedName>
    <definedName name="щ" localSheetId="0">#REF!</definedName>
    <definedName name="щ">#REF!</definedName>
    <definedName name="щщ" localSheetId="0">#REF!</definedName>
    <definedName name="щщ">#REF!</definedName>
    <definedName name="щщщщ" localSheetId="0">#REF!</definedName>
    <definedName name="щщщщ">#REF!</definedName>
    <definedName name="щщщщщщщщщщщщщ" localSheetId="0">#REF!</definedName>
    <definedName name="щщщщщщщщщщщщщ">#REF!</definedName>
    <definedName name="ъхз" localSheetId="0">#REF!</definedName>
    <definedName name="ъхз">#REF!</definedName>
    <definedName name="ы" localSheetId="0">#REF!</definedName>
    <definedName name="ы">#REF!</definedName>
    <definedName name="ЫВGGGGGGGGGGGGGGG" localSheetId="0">#REF!</definedName>
    <definedName name="ЫВGGGGGGGGGGGGGGG">#REF!</definedName>
    <definedName name="ыы">[54]свод!$A$7</definedName>
    <definedName name="ыыы">{0,"рублей";1,"рубль";2,"рубля";5,"рублей"}</definedName>
    <definedName name="ыыыы" localSheetId="0">[2]мсн!#REF!</definedName>
    <definedName name="ыыыы">[2]мсн!#REF!</definedName>
    <definedName name="ь" localSheetId="0">#REF!</definedName>
    <definedName name="ь">#REF!</definedName>
    <definedName name="эд" localSheetId="0">#REF!</definedName>
    <definedName name="эд">#REF!</definedName>
    <definedName name="эк" localSheetId="0">#REF!</definedName>
    <definedName name="эк">#REF!</definedName>
    <definedName name="эк1" localSheetId="0">#REF!</definedName>
    <definedName name="эк1">#REF!</definedName>
    <definedName name="эко" localSheetId="0">#REF!</definedName>
    <definedName name="эко">#REF!</definedName>
    <definedName name="эко___0" localSheetId="0">#REF!</definedName>
    <definedName name="эко___0">#REF!</definedName>
    <definedName name="эко___4" localSheetId="0">#REF!</definedName>
    <definedName name="эко___4">#REF!</definedName>
    <definedName name="эко___5" localSheetId="0">#REF!</definedName>
    <definedName name="эко___5">#REF!</definedName>
    <definedName name="эко___6" localSheetId="0">#REF!</definedName>
    <definedName name="эко___6">#REF!</definedName>
    <definedName name="эко___7" localSheetId="0">#REF!</definedName>
    <definedName name="эко___7">#REF!</definedName>
    <definedName name="эко___8" localSheetId="0">#REF!</definedName>
    <definedName name="эко___8">#REF!</definedName>
    <definedName name="эко___9" localSheetId="0">#REF!</definedName>
    <definedName name="эко___9">#REF!</definedName>
    <definedName name="эко_5" localSheetId="0">#REF!</definedName>
    <definedName name="эко_5">#REF!</definedName>
    <definedName name="эко1" localSheetId="0">#REF!</definedName>
    <definedName name="эко1">#REF!</definedName>
    <definedName name="экол.1" localSheetId="0">[47]топография!#REF!</definedName>
    <definedName name="экол.1">[47]топография!#REF!</definedName>
    <definedName name="экол1" localSheetId="0">#REF!</definedName>
    <definedName name="экол1">#REF!</definedName>
    <definedName name="экол2" localSheetId="0">#REF!</definedName>
    <definedName name="экол2">#REF!</definedName>
    <definedName name="эколог" localSheetId="0">#REF!</definedName>
    <definedName name="эколог">#REF!</definedName>
    <definedName name="экология">NA()</definedName>
    <definedName name="ЭлеСи">[55]Коэфф1.!$E$7</definedName>
    <definedName name="ЭлеСи_1" localSheetId="0">#REF!</definedName>
    <definedName name="ЭлеСи_1">#REF!</definedName>
    <definedName name="ЭЛСИ_Т" localSheetId="0">#REF!</definedName>
    <definedName name="ЭЛСИ_Т">#REF!</definedName>
    <definedName name="эээ" localSheetId="0">[2]мсн!#REF!</definedName>
    <definedName name="эээ">[2]мсн!#REF!</definedName>
    <definedName name="ю_" localSheetId="0">#REF!</definedName>
    <definedName name="ю_">#REF!</definedName>
    <definedName name="юж" localSheetId="0">#REF!</definedName>
    <definedName name="юж">#REF!</definedName>
    <definedName name="я" localSheetId="0">#REF!</definedName>
    <definedName name="я">#REF!</definedName>
    <definedName name="яя" localSheetId="0">#REF!</definedName>
    <definedName name="яя">#REF!</definedName>
    <definedName name="яяя" localSheetId="0">#REF!</definedName>
    <definedName name="яяя">#REF!</definedName>
    <definedName name="ЯЯЯЯ">#N/A</definedName>
  </definedNames>
  <calcPr calcId="162913"/>
</workbook>
</file>

<file path=xl/calcChain.xml><?xml version="1.0" encoding="utf-8"?>
<calcChain xmlns="http://schemas.openxmlformats.org/spreadsheetml/2006/main">
  <c r="N9" i="15" l="1"/>
  <c r="I9" i="15"/>
  <c r="D9" i="15"/>
  <c r="J50" i="15" l="1"/>
  <c r="O50" i="15"/>
  <c r="O47" i="15"/>
  <c r="N47" i="15"/>
  <c r="M47" i="15"/>
  <c r="L47" i="15"/>
  <c r="K47" i="15"/>
  <c r="J47" i="15"/>
  <c r="G47" i="15"/>
  <c r="H47" i="15"/>
  <c r="I47" i="15"/>
  <c r="F47" i="15"/>
  <c r="N41" i="15" l="1"/>
  <c r="I41" i="15"/>
  <c r="H38" i="15" l="1"/>
  <c r="H39" i="15" s="1"/>
  <c r="H44" i="15" s="1"/>
  <c r="H48" i="15" s="1"/>
  <c r="M44" i="15"/>
  <c r="M48" i="15" s="1"/>
  <c r="N43" i="15"/>
  <c r="N44" i="15" s="1"/>
  <c r="N48" i="15" s="1"/>
  <c r="I43" i="15"/>
  <c r="G43" i="15"/>
  <c r="G44" i="15" s="1"/>
  <c r="G48" i="15" s="1"/>
  <c r="O41" i="15"/>
  <c r="J41" i="15"/>
  <c r="J43" i="15" s="1"/>
  <c r="N38" i="15"/>
  <c r="M39" i="15"/>
  <c r="M43" i="15" s="1"/>
  <c r="L38" i="15"/>
  <c r="K38" i="15"/>
  <c r="K39" i="15" s="1"/>
  <c r="F38" i="15"/>
  <c r="F39" i="15" s="1"/>
  <c r="O37" i="15"/>
  <c r="O38" i="15" s="1"/>
  <c r="J37" i="15"/>
  <c r="I44" i="15" l="1"/>
  <c r="I48" i="15" s="1"/>
  <c r="L39" i="15"/>
  <c r="L44" i="15"/>
  <c r="L48" i="15" s="1"/>
  <c r="O39" i="15"/>
  <c r="J39" i="15"/>
  <c r="J38" i="15"/>
  <c r="F43" i="15" l="1"/>
  <c r="F44" i="15" s="1"/>
  <c r="F48" i="15" s="1"/>
  <c r="J44" i="15"/>
  <c r="K43" i="15"/>
  <c r="K44" i="15" s="1"/>
  <c r="K48" i="15" s="1"/>
  <c r="O43" i="15"/>
  <c r="O44" i="15" s="1"/>
  <c r="O48" i="15" s="1"/>
  <c r="M51" i="15" l="1"/>
  <c r="M52" i="15" s="1"/>
  <c r="M54" i="15" s="1"/>
  <c r="I51" i="15" l="1"/>
  <c r="I52" i="15" s="1"/>
  <c r="I54" i="15" s="1"/>
  <c r="H51" i="15"/>
  <c r="H52" i="15" s="1"/>
  <c r="H54" i="15" s="1"/>
  <c r="L51" i="15"/>
  <c r="L52" i="15" s="1"/>
  <c r="L54" i="15" s="1"/>
  <c r="K51" i="15"/>
  <c r="K52" i="15" s="1"/>
  <c r="G51" i="15"/>
  <c r="G52" i="15" s="1"/>
  <c r="G54" i="15" s="1"/>
  <c r="J48" i="15"/>
  <c r="K54" i="15" l="1"/>
  <c r="J51" i="15"/>
  <c r="K55" i="15"/>
  <c r="I55" i="15"/>
  <c r="I56" i="15" s="1"/>
  <c r="H55" i="15"/>
  <c r="H56" i="15" s="1"/>
  <c r="F51" i="15"/>
  <c r="F52" i="15" s="1"/>
  <c r="L55" i="15"/>
  <c r="L56" i="15" s="1"/>
  <c r="F54" i="15" l="1"/>
  <c r="J54" i="15" s="1"/>
  <c r="J52" i="15"/>
  <c r="K56" i="15"/>
  <c r="M55" i="15"/>
  <c r="M56" i="15" s="1"/>
  <c r="G55" i="15"/>
  <c r="G56" i="15" s="1"/>
  <c r="N51" i="15" l="1"/>
  <c r="N52" i="15" s="1"/>
  <c r="F55" i="15"/>
  <c r="F56" i="15" l="1"/>
  <c r="J56" i="15" s="1"/>
  <c r="J55" i="15"/>
  <c r="N54" i="15"/>
  <c r="O54" i="15" s="1"/>
  <c r="O52" i="15"/>
  <c r="O51" i="15"/>
  <c r="N55" i="15" l="1"/>
  <c r="N56" i="15" s="1"/>
  <c r="O56" i="15" s="1"/>
  <c r="O55" i="15"/>
  <c r="S39" i="15"/>
  <c r="R39" i="15"/>
  <c r="Q39" i="15"/>
  <c r="P39" i="15"/>
  <c r="T39" i="15" l="1"/>
  <c r="S42" i="15" l="1"/>
  <c r="T42" i="15" s="1"/>
  <c r="R48" i="15" l="1"/>
  <c r="S38" i="15"/>
  <c r="R38" i="15"/>
  <c r="Q38" i="15"/>
  <c r="P38" i="15"/>
  <c r="S48" i="15" l="1"/>
  <c r="T38" i="15"/>
  <c r="U53" i="15"/>
  <c r="R40" i="15"/>
  <c r="Q40" i="15" l="1"/>
  <c r="P40" i="15"/>
  <c r="S40" i="15"/>
  <c r="S53" i="15" s="1"/>
  <c r="R53" i="15"/>
  <c r="T40" i="15" l="1"/>
  <c r="Q48" i="15"/>
  <c r="Q53" i="15" s="1"/>
  <c r="P48" i="15"/>
  <c r="R55" i="15"/>
  <c r="R56" i="15" s="1"/>
  <c r="Q55" i="15" l="1"/>
  <c r="Q56" i="15" s="1"/>
  <c r="T48" i="15"/>
  <c r="P53" i="15"/>
  <c r="T53" i="15" l="1"/>
  <c r="P55" i="15" l="1"/>
  <c r="P56" i="15" l="1"/>
  <c r="S55" i="15" l="1"/>
  <c r="S56" i="15" l="1"/>
  <c r="T55" i="15"/>
  <c r="T56" i="15" l="1"/>
</calcChain>
</file>

<file path=xl/sharedStrings.xml><?xml version="1.0" encoding="utf-8"?>
<sst xmlns="http://schemas.openxmlformats.org/spreadsheetml/2006/main" count="803" uniqueCount="274">
  <si>
    <t>(наименование стройки)</t>
  </si>
  <si>
    <t>№ пп</t>
  </si>
  <si>
    <t>Утверждено:</t>
  </si>
  <si>
    <t>Индексы перевода в текущий уровень цен</t>
  </si>
  <si>
    <t xml:space="preserve">Индексы перевода в уровень цен </t>
  </si>
  <si>
    <t>СМР</t>
  </si>
  <si>
    <t>Оборудование</t>
  </si>
  <si>
    <t>ПНР</t>
  </si>
  <si>
    <t>ПИР</t>
  </si>
  <si>
    <t>Изыскания</t>
  </si>
  <si>
    <t>Наименование глав, объектов, работ и затрат</t>
  </si>
  <si>
    <t>Сметная стоимость в ценах 2000 года, руб.</t>
  </si>
  <si>
    <t>Общая сметная стоимость в ценах 2000 года, руб.</t>
  </si>
  <si>
    <t>Сметная стоимость, руб., в текущем уровне цен</t>
  </si>
  <si>
    <t>Общая сметная стоимость в текущем уровне цен, руб.</t>
  </si>
  <si>
    <t>строитель-
ных работ</t>
  </si>
  <si>
    <t>монтажных работ</t>
  </si>
  <si>
    <t>оборудования, мебели, инвентаря</t>
  </si>
  <si>
    <t>прочих</t>
  </si>
  <si>
    <t/>
  </si>
  <si>
    <t>Итого по Главе 2. "Основные объекты строительства"</t>
  </si>
  <si>
    <t>Итого по Главам 1-8</t>
  </si>
  <si>
    <t>Глава 9. Прочие работы и затраты</t>
  </si>
  <si>
    <t>Итого по Главе 9. "Прочие работы и затраты"</t>
  </si>
  <si>
    <t>Итого по Главам 1-9</t>
  </si>
  <si>
    <t>Налоги и обязательные платежи</t>
  </si>
  <si>
    <t>НДС - 20%</t>
  </si>
  <si>
    <t>Итого "Налоги и обязательные платежи"</t>
  </si>
  <si>
    <t>Всего по сводному расчету</t>
  </si>
  <si>
    <t>Гл.21 НК РФ</t>
  </si>
  <si>
    <t>СМР (ФЕР)</t>
  </si>
  <si>
    <t>IV квартал 2017 г.</t>
  </si>
  <si>
    <t>Сметная стоимость  уровне цен IV квартала 2017 года</t>
  </si>
  <si>
    <t>Общая сметная стоимость в уровне цен IV квартала 2017 года, руб.</t>
  </si>
  <si>
    <t>Обоснование</t>
  </si>
  <si>
    <t>ЛСР № 02-01-01</t>
  </si>
  <si>
    <t>Приложение № 2</t>
  </si>
  <si>
    <t xml:space="preserve">Наименование редакции сметных нормативов  </t>
  </si>
  <si>
    <t>Наименование программного продукта</t>
  </si>
  <si>
    <t>(наименование объекта капитального строительства)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</si>
  <si>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</si>
  <si>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</si>
  <si>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</si>
  <si>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</si>
  <si>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</si>
  <si>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</si>
  <si>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Пусконаладочные работы ПКУ</t>
  </si>
  <si>
    <t>Глава 12. Проектные и изыскательские работы</t>
  </si>
  <si>
    <t>Итого по Главе 12. "Проектные и изыскательские работы"</t>
  </si>
  <si>
    <t>Итого по Главам 1-12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</si>
  <si>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</si>
  <si>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</si>
  <si>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</si>
  <si>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</si>
  <si>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</si>
  <si>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</si>
  <si>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</si>
  <si>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</si>
  <si>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</si>
  <si>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</si>
  <si>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</si>
  <si>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</si>
  <si>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</si>
  <si>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Наименование работ и затрат</t>
  </si>
  <si>
    <t>Единица измерения</t>
  </si>
  <si>
    <t>Количество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</si>
  <si>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</si>
  <si>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</si>
  <si>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</si>
  <si>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</si>
  <si>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</si>
  <si>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</si>
  <si>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1</t>
  </si>
  <si>
    <t>ОТ</t>
  </si>
  <si>
    <t>2</t>
  </si>
  <si>
    <t>ЗТ</t>
  </si>
  <si>
    <t>чел.-ч</t>
  </si>
  <si>
    <t>Итого по расценке</t>
  </si>
  <si>
    <t>ФОТ</t>
  </si>
  <si>
    <t>%</t>
  </si>
  <si>
    <t>Всего по позиции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</si>
  <si>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</si>
  <si>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</si>
  <si>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</si>
  <si>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</si>
  <si>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</si>
  <si>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</si>
  <si>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>Итоги по смете:</t>
  </si>
  <si>
    <t xml:space="preserve">  ВСЕГО по смете</t>
  </si>
  <si>
    <t>(0,34)</t>
  </si>
  <si>
    <t>(0,16)</t>
  </si>
  <si>
    <t>Раздел 1. Пусконаладочные работы</t>
  </si>
  <si>
    <t>ФЕРп02-01-001-01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</si>
  <si>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</si>
  <si>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</si>
  <si>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Пусконаладочные работы: 'вхолостую' ПЗ=0,8 (ОЗП=0,8; ЭМ=0,8; ЗПМ=0,8; МАТ=0,8)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</si>
  <si>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</si>
  <si>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</si>
  <si>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</si>
  <si>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</si>
  <si>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ФЕРп01-11-010-01</t>
  </si>
  <si>
    <t>Измерение сопротивления растеканию тока: заземлителя</t>
  </si>
  <si>
    <t>измерение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</si>
  <si>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</si>
  <si>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</si>
  <si>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</si>
  <si>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</si>
  <si>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</si>
  <si>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</si>
  <si>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Глава 2. Основные объекты строительства</t>
  </si>
  <si>
    <t>ГРАНД-Смета, версия 2023.1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</si>
  <si>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</si>
  <si>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</si>
  <si>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</si>
  <si>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</si>
  <si>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</si>
  <si>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</si>
  <si>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 xml:space="preserve"> (наименование работ и затрат)</t>
  </si>
  <si>
    <t>Сметная стоимость в базисном уровне цен (в текущем уровне цен (гр. 8) для ресурсов, отсутствующих в ФРСН), руб.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</si>
  <si>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</si>
  <si>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</si>
  <si>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</si>
  <si>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Строительство (установка)  ПКУ</t>
  </si>
  <si>
    <t>Глава 10. Содержание службы заказчика.Строительный контроль</t>
  </si>
  <si>
    <t>Непредвиденные затраты</t>
  </si>
  <si>
    <t>ИТОГО:</t>
  </si>
  <si>
    <t>Утверждено приказом № 421 от 4 августа 2020 г. Минстроя РФ в редакции приказа № 557 от 7 июля 2022 г.</t>
  </si>
  <si>
    <t>64. Саратовская область</t>
  </si>
  <si>
    <t>«Установка ПКУ на ВЛ 6 кВ ф. 605 ПС 110 кВ Мост в с. Усть-Курдюм Саратовского района (договор ТП №2391-000052 АО «ОЭК»)» «под ключ»</t>
  </si>
  <si>
    <t>Составил:</t>
  </si>
  <si>
    <t>[должность, подпись (инициалы, фамилия)]</t>
  </si>
  <si>
    <t>Проверил:</t>
  </si>
  <si>
    <t>Заказчик</t>
  </si>
  <si>
    <t>[подпись (инициалы, фамилия)]</t>
  </si>
  <si>
    <t xml:space="preserve">Проверил:                                                        </t>
  </si>
  <si>
    <t xml:space="preserve">Составил: </t>
  </si>
  <si>
    <t>Пусконаладочные работы</t>
  </si>
  <si>
    <t>09-01-01 пнрЭнергия 1504(2)</t>
  </si>
  <si>
    <t>3 квартал 2023 г.</t>
  </si>
  <si>
    <t>ОТ=28,49  ЭМ=10,88  М=8,27</t>
  </si>
  <si>
    <t>ЛСР №09-01-02</t>
  </si>
  <si>
    <t xml:space="preserve">«Строительство (установка) ПКУ на ВЛ 10 кВ ф.1020 ПС 110 кВ Ильиновка в Сторожевском МО Татищевского района (договор ТП №2362-003372 СНТ «Родники)» «под ключ»
</t>
  </si>
  <si>
    <t>ЛОКАЛЬНЫЙ СМЕТНЫЙ РАСЧЕТ (СМЕТА) № 09-01-02</t>
  </si>
  <si>
    <t>М.В. Корнишина</t>
  </si>
  <si>
    <t>М.В. Васильцова</t>
  </si>
  <si>
    <t>ЛОКАЛЬНЫЙ СМЕТНЫЙ РАСЧЕТ (СМЕТА) № 02-01-01</t>
  </si>
  <si>
    <t>Строительство (установка) ПКУ</t>
  </si>
  <si>
    <t>02-01-01 ПКУРодники</t>
  </si>
  <si>
    <t>(73,69)</t>
  </si>
  <si>
    <t>(1,9)</t>
  </si>
  <si>
    <t>(0,5)</t>
  </si>
  <si>
    <t>(0,04)</t>
  </si>
  <si>
    <t>(71,75)</t>
  </si>
  <si>
    <t>Раздел 1. Строительно-монтажные работы</t>
  </si>
  <si>
    <t>ФЕРм08-01-080-02</t>
  </si>
  <si>
    <t>Прибор измерения и защиты, количество подключаемых концов: до 6</t>
  </si>
  <si>
    <t>шт</t>
  </si>
  <si>
    <t>ОП п.1.8.3</t>
  </si>
  <si>
    <t>При производстве работ на высоте св. 2 до 8 м ОЗП=1,05; ТЗ=1,05</t>
  </si>
  <si>
    <t>ЭМ</t>
  </si>
  <si>
    <t>3</t>
  </si>
  <si>
    <t>в т.ч. ОТм</t>
  </si>
  <si>
    <t>4</t>
  </si>
  <si>
    <t>М</t>
  </si>
  <si>
    <t>ЗТм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</si>
  <si>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</si>
  <si>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</si>
  <si>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</si>
  <si>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</si>
  <si>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ФЕРм10-06-068-17</t>
  </si>
  <si>
    <t>Сдача объекта, контрольные и приемо-сдаточные испытания</t>
  </si>
  <si>
    <t>объект</t>
  </si>
  <si>
    <t>Приказ № 812/пр от 21.12.2020 Прил. п.27</t>
  </si>
  <si>
    <t>НР Линии электропередачи</t>
  </si>
  <si>
    <t>Приказ № 774/пр от 11.12.2020 Прил. п.27, Приказ № 774/пр от 11.12.2020 п.16</t>
  </si>
  <si>
    <t>СП Линии электропередачи</t>
  </si>
  <si>
    <t>ФЕР33-04-030-01</t>
  </si>
  <si>
    <t>Установка разрядников: с помощью механизмов</t>
  </si>
  <si>
    <t>компл</t>
  </si>
  <si>
    <t>ФССЦ-25.2.02.11-0051</t>
  </si>
  <si>
    <t>Скрепа для фиксации на промежуточных опорах, размер 20 мм</t>
  </si>
  <si>
    <t>100 шт</t>
  </si>
  <si>
    <t>(Линии электропередачи)</t>
  </si>
  <si>
    <t>5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</si>
  <si>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</si>
  <si>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</si>
  <si>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Заземление ПКУ-6 кВ</t>
  </si>
  <si>
    <t>6</t>
  </si>
  <si>
    <t>ФЕР33-04-015-01</t>
  </si>
  <si>
    <t>Устройство шин заземления опор ВЛ и подстанций</t>
  </si>
  <si>
    <t>10 м</t>
  </si>
  <si>
    <t>Объем=9 / 10</t>
  </si>
  <si>
    <t>7</t>
  </si>
  <si>
    <t>ФССЦ-08.3.04.02-0092</t>
  </si>
  <si>
    <t>Круг стальной горячекатаный, марка стали ВСт3пс5-1, диаметр 10 мм</t>
  </si>
  <si>
    <t>т</t>
  </si>
  <si>
    <t>Объем=8*0,617/1000</t>
  </si>
  <si>
    <t>8</t>
  </si>
  <si>
    <t>ФССЦ-08.3.04.02-0093</t>
  </si>
  <si>
    <t>Круг стальной горячекатаный, марка стали ВСт3пс5-1, диаметр 12 мм</t>
  </si>
  <si>
    <t>Объем=1*0,888/1000</t>
  </si>
  <si>
    <t>9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</si>
  <si>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</si>
  <si>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</si>
  <si>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</si>
  <si>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</si>
  <si>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</si>
  <si>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</si>
  <si>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</si>
  <si>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10</t>
  </si>
  <si>
    <t>ФЕР01-02-061-02</t>
  </si>
  <si>
    <t>Засыпка вручную траншей, пазух котлованов и ям, группа грунтов: 2</t>
  </si>
  <si>
    <t>11</t>
  </si>
  <si>
    <t>ФЕР33-03-004-01</t>
  </si>
  <si>
    <t>Забивка вертикальных заземлителей механизированная на глубину до 5 м</t>
  </si>
  <si>
    <t>Уд</t>
  </si>
  <si>
    <t>08.4.03.02-0004</t>
  </si>
  <si>
    <t>Сталь арматурная, горячекатаная, гладкая, класс А-I, диаметр 12 мм</t>
  </si>
  <si>
    <t>12</t>
  </si>
  <si>
    <t>ФССЦ-08.3.04.02-0096</t>
  </si>
  <si>
    <t>Круг стальной горячекатаный, марка стали ВСт3пс5-1, диаметр 18 мм</t>
  </si>
  <si>
    <t>Итоги по разделу 1 Строительно-монтажные работы 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</si>
  <si>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</si>
  <si>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</si>
  <si>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</si>
  <si>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</si>
  <si>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</si>
  <si>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</si>
  <si>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</si>
  <si>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</si>
  <si>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</si>
  <si>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</si>
  <si>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</si>
  <si>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Итого по разделу 1 Строительно-монтажные работы</t>
  </si>
  <si>
    <t>Раздел 2. Оборудование</t>
  </si>
  <si>
    <t>13
О</t>
  </si>
  <si>
    <t>ТЦ_-_02.01.01.06.21_20.06.2023</t>
  </si>
  <si>
    <t>Интелектуальный прибор учета электроэнергии  ИПУЭ РиМ 384.02/2 с УЗПНш</t>
  </si>
  <si>
    <t>(Оборудование)</t>
  </si>
  <si>
    <t>Цена=545000/6,33/1,2</t>
  </si>
  <si>
    <t>Итоги по разделу 2 Оборудование :</t>
  </si>
  <si>
    <t xml:space="preserve">     Оборудование</t>
  </si>
  <si>
    <t xml:space="preserve">  Итого по разделу 2 Оборудование</t>
  </si>
  <si>
    <t>Инженер СДО АО "Энергосервис Волги"</t>
  </si>
  <si>
    <t>(Васильцова М.В.)</t>
  </si>
  <si>
    <t>Начальник СДО АО "Энергосервис Волги"</t>
  </si>
  <si>
    <t>(Корнишина М.В.)</t>
  </si>
  <si>
    <t xml:space="preserve">Главный инженер АО "Энергосервис Волги"                                               В.Б. Минаев                                                         </t>
  </si>
  <si>
    <t>К ПЗ=0,1018 (ОЗП=0,1018; ЭМ=0,1018 к расх.; ЗПМ=0,1018; МАТ=0,1018 к расх.; ТЗ=0,1018; ТЗМ=0,1018)</t>
  </si>
  <si>
    <t>С учетом договорного коэффициента К=0,97</t>
  </si>
  <si>
    <t xml:space="preserve">по  объекту: «Строительство (установка) ПКУ на ВЛ 10 кВ ф.1020 ПС 110 кВ Ильиновка в Сторожевском МО Татищевского района (договор ТП №2362-003372                    СНТ «Родники)» «под ключ»
</t>
  </si>
  <si>
    <t xml:space="preserve"> Приложение № 1 к Техническому заданию </t>
  </si>
  <si>
    <t xml:space="preserve">УТВЕРЖДАЮ:
Генеральный директор АО «Энергосервис Волги» 
___________________М.К. Проскуркин
</t>
  </si>
  <si>
    <t>"Утвержден" «    »________________2017 г.</t>
  </si>
  <si>
    <t>Генеральный директор АО "Энергосервис Волги"</t>
  </si>
  <si>
    <t xml:space="preserve">Сводный сметный расчет в ценах 2001г в сумме </t>
  </si>
  <si>
    <t>руб.</t>
  </si>
  <si>
    <t>в тек.ценах:</t>
  </si>
  <si>
    <t>в ценах 4 кв. 2012г:</t>
  </si>
  <si>
    <t>_________________________М.К. Проскуркин</t>
  </si>
  <si>
    <t xml:space="preserve">В том числе возвратных сумм </t>
  </si>
  <si>
    <t>(ссылка на документ об утверждении)</t>
  </si>
  <si>
    <t>Расчет начальной максимальной цены договора на выполнение работ</t>
  </si>
  <si>
    <t>УТВЕРЖДАЮ</t>
  </si>
  <si>
    <t xml:space="preserve">Генеральный директор АО «Энергосервис Волги» </t>
  </si>
  <si>
    <t>________________________ М.К. Проскуркин</t>
  </si>
  <si>
    <t xml:space="preserve">Генеральный директор </t>
  </si>
  <si>
    <t xml:space="preserve">АО «Энергосервис Волги» </t>
  </si>
  <si>
    <t>Приложение №1 к Техническому заданию</t>
  </si>
  <si>
    <t>СОГЛАСОВАНО</t>
  </si>
  <si>
    <t>СОГЛАСОВАНО:</t>
  </si>
  <si>
    <t>УТВЕРЖДАЮ:</t>
  </si>
  <si>
    <t>М.К. Проскуркин</t>
  </si>
  <si>
    <t>"____" ________________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</si>
</sst>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_р_._-;\-* #,##0.00_р_._-;_-* &quot;-&quot;??_р_._-;_-@"/>
    <numFmt numFmtId="167" formatCode="0.0"/>
    <numFmt numFmtId="168" formatCode="0.0000"/>
    <numFmt numFmtId="169" formatCode="0.000"/>
    <numFmt numFmtId="170" formatCode="0.000000"/>
  </numFmts>
  <fonts count="4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FFFFFF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charset val="204"/>
    </font>
    <font>
      <b/>
      <sz val="9"/>
      <name val="Arial"/>
      <family val="2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8"/>
      <color rgb="FF000000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7F7F7F"/>
      <name val="Arial"/>
      <charset val="204"/>
    </font>
    <font>
      <b/>
      <sz val="11"/>
      <color theme="1"/>
      <name val="Calibri"/>
      <family val="2"/>
      <charset val="204"/>
      <scheme val="minor"/>
    </font>
    <font>
      <sz val="11"/>
      <name val="Arial"/>
      <family val="1"/>
    </font>
    <font>
      <sz val="12"/>
      <color rgb="FFFF0000"/>
      <name val="Times New Roman"/>
      <family val="1"/>
      <charset val="204"/>
    </font>
    <font>
      <sz val="12"/>
      <name val="Times New Roman"/>
      <family val="2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5">
    <xf numFmtId="0" fontId="0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0" borderId="0">
      <alignment horizontal="center"/>
    </xf>
    <xf numFmtId="0" fontId="2" fillId="0" borderId="1" applyBorder="0" applyAlignment="0">
      <alignment horizontal="center" wrapText="1"/>
    </xf>
    <xf numFmtId="0" fontId="6" fillId="0" borderId="0">
      <alignment horizontal="left" vertical="top"/>
    </xf>
    <xf numFmtId="0" fontId="12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164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5" fillId="0" borderId="0"/>
    <xf numFmtId="0" fontId="3" fillId="0" borderId="0"/>
    <xf numFmtId="0" fontId="4" fillId="0" borderId="0"/>
    <xf numFmtId="0" fontId="4" fillId="0" borderId="0"/>
    <xf numFmtId="0" fontId="29" fillId="0" borderId="0"/>
    <xf numFmtId="0" fontId="41" fillId="0" borderId="0"/>
    <xf numFmtId="0" fontId="3" fillId="0" borderId="0"/>
    <xf numFmtId="0" fontId="1" fillId="0" borderId="0"/>
    <xf numFmtId="0" fontId="3" fillId="0" borderId="0"/>
  </cellStyleXfs>
  <cellXfs count="512">
    <xf numFmtId="0" fontId="0" fillId="0" borderId="0" xfId="0"/>
    <xf numFmtId="0" fontId="5" fillId="0" borderId="0" xfId="2" applyFont="1" applyAlignment="1">
      <alignment horizontal="left" vertical="top"/>
    </xf>
    <xf numFmtId="49" fontId="6" fillId="0" borderId="0" xfId="2" applyNumberFormat="1" applyFont="1" applyAlignment="1">
      <alignment horizontal="left" vertical="top"/>
    </xf>
    <xf numFmtId="0" fontId="6" fillId="0" borderId="0" xfId="2" applyFont="1" applyAlignment="1">
      <alignment horizontal="left" vertical="top"/>
    </xf>
    <xf numFmtId="0" fontId="6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2" fillId="0" borderId="0" xfId="2" applyFont="1"/>
    <xf numFmtId="49" fontId="5" fillId="0" borderId="0" xfId="2" applyNumberFormat="1" applyFont="1" applyAlignment="1">
      <alignment horizontal="right"/>
    </xf>
    <xf numFmtId="0" fontId="6" fillId="0" borderId="0" xfId="2" applyFont="1" applyAlignment="1">
      <alignment horizontal="center" vertical="top"/>
    </xf>
    <xf numFmtId="0" fontId="6" fillId="0" borderId="0" xfId="2" applyFont="1" applyAlignment="1">
      <alignment horizontal="right" vertical="top"/>
    </xf>
    <xf numFmtId="0" fontId="8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10" fillId="0" borderId="0" xfId="2" applyFont="1" applyAlignment="1">
      <alignment horizontal="center" vertical="center"/>
    </xf>
    <xf numFmtId="0" fontId="6" fillId="0" borderId="0" xfId="2" applyFont="1"/>
    <xf numFmtId="0" fontId="7" fillId="0" borderId="0" xfId="2" applyFont="1" applyAlignment="1">
      <alignment vertical="top"/>
    </xf>
    <xf numFmtId="0" fontId="6" fillId="0" borderId="0" xfId="2" applyFont="1" applyAlignment="1">
      <alignment vertical="top"/>
    </xf>
    <xf numFmtId="0" fontId="6" fillId="0" borderId="0" xfId="2" applyFont="1" applyAlignment="1">
      <alignment horizontal="center" vertical="top" wrapText="1"/>
    </xf>
    <xf numFmtId="0" fontId="7" fillId="0" borderId="0" xfId="2" applyFont="1" applyAlignment="1">
      <alignment horizontal="center" vertical="top" wrapText="1"/>
    </xf>
    <xf numFmtId="164" fontId="2" fillId="0" borderId="0" xfId="2" applyNumberFormat="1" applyFont="1"/>
    <xf numFmtId="2" fontId="6" fillId="0" borderId="0" xfId="2" applyNumberFormat="1" applyFont="1" applyAlignment="1">
      <alignment horizontal="center"/>
    </xf>
    <xf numFmtId="164" fontId="6" fillId="0" borderId="0" xfId="2" applyNumberFormat="1" applyFont="1" applyAlignment="1">
      <alignment horizontal="center" vertical="top"/>
    </xf>
    <xf numFmtId="165" fontId="6" fillId="0" borderId="0" xfId="2" applyNumberFormat="1" applyFont="1" applyAlignment="1">
      <alignment horizontal="center" vertical="top"/>
    </xf>
    <xf numFmtId="164" fontId="6" fillId="0" borderId="0" xfId="2" applyNumberFormat="1" applyFont="1"/>
    <xf numFmtId="4" fontId="2" fillId="0" borderId="0" xfId="2" applyNumberFormat="1" applyFont="1"/>
    <xf numFmtId="49" fontId="6" fillId="0" borderId="6" xfId="2" applyNumberFormat="1" applyFont="1" applyBorder="1" applyAlignment="1">
      <alignment horizontal="center" vertical="center"/>
    </xf>
    <xf numFmtId="0" fontId="6" fillId="0" borderId="12" xfId="2" applyFont="1" applyBorder="1" applyAlignment="1">
      <alignment horizontal="center"/>
    </xf>
    <xf numFmtId="166" fontId="6" fillId="0" borderId="12" xfId="2" applyNumberFormat="1" applyFont="1" applyBorder="1" applyAlignment="1">
      <alignment horizontal="right" vertical="top" wrapText="1"/>
    </xf>
    <xf numFmtId="166" fontId="8" fillId="0" borderId="12" xfId="2" applyNumberFormat="1" applyFont="1" applyBorder="1" applyAlignment="1">
      <alignment horizontal="right" vertical="top" wrapText="1"/>
    </xf>
    <xf numFmtId="49" fontId="6" fillId="0" borderId="12" xfId="2" applyNumberFormat="1" applyFont="1" applyBorder="1" applyAlignment="1">
      <alignment horizontal="left" vertical="top" wrapText="1"/>
    </xf>
    <xf numFmtId="49" fontId="6" fillId="0" borderId="12" xfId="2" applyNumberFormat="1" applyFont="1" applyBorder="1" applyAlignment="1">
      <alignment horizontal="left" vertical="top"/>
    </xf>
    <xf numFmtId="165" fontId="2" fillId="0" borderId="0" xfId="2" applyNumberFormat="1" applyFont="1"/>
    <xf numFmtId="166" fontId="2" fillId="0" borderId="0" xfId="2" applyNumberFormat="1" applyFont="1"/>
    <xf numFmtId="0" fontId="2" fillId="0" borderId="0" xfId="2" applyFont="1" applyAlignment="1">
      <alignment horizontal="left" vertical="top"/>
    </xf>
    <xf numFmtId="0" fontId="2" fillId="0" borderId="0" xfId="2" applyFont="1" applyAlignment="1">
      <alignment horizontal="right" vertical="top"/>
    </xf>
    <xf numFmtId="0" fontId="4" fillId="0" borderId="0" xfId="2"/>
    <xf numFmtId="0" fontId="14" fillId="0" borderId="0" xfId="2" applyFont="1"/>
    <xf numFmtId="0" fontId="2" fillId="0" borderId="0" xfId="2" applyFont="1" applyAlignment="1">
      <alignment wrapText="1"/>
    </xf>
    <xf numFmtId="43" fontId="2" fillId="0" borderId="0" xfId="45" applyFont="1"/>
    <xf numFmtId="0" fontId="9" fillId="0" borderId="4" xfId="2" applyFont="1" applyBorder="1"/>
    <xf numFmtId="0" fontId="6" fillId="0" borderId="22" xfId="2" applyFont="1" applyBorder="1" applyAlignment="1">
      <alignment horizontal="center"/>
    </xf>
    <xf numFmtId="0" fontId="6" fillId="0" borderId="23" xfId="2" applyFont="1" applyBorder="1" applyAlignment="1">
      <alignment horizontal="center"/>
    </xf>
    <xf numFmtId="0" fontId="9" fillId="0" borderId="24" xfId="2" applyFont="1" applyBorder="1"/>
    <xf numFmtId="0" fontId="9" fillId="0" borderId="25" xfId="2" applyFont="1" applyBorder="1"/>
    <xf numFmtId="166" fontId="6" fillId="0" borderId="22" xfId="2" applyNumberFormat="1" applyFont="1" applyBorder="1" applyAlignment="1">
      <alignment horizontal="right" vertical="top" wrapText="1"/>
    </xf>
    <xf numFmtId="166" fontId="8" fillId="2" borderId="23" xfId="2" applyNumberFormat="1" applyFont="1" applyFill="1" applyBorder="1" applyAlignment="1">
      <alignment horizontal="right" vertical="top" wrapText="1"/>
    </xf>
    <xf numFmtId="166" fontId="8" fillId="0" borderId="22" xfId="2" applyNumberFormat="1" applyFont="1" applyBorder="1" applyAlignment="1">
      <alignment horizontal="right" vertical="top" wrapText="1"/>
    </xf>
    <xf numFmtId="166" fontId="8" fillId="0" borderId="23" xfId="2" applyNumberFormat="1" applyFont="1" applyBorder="1" applyAlignment="1">
      <alignment horizontal="right" vertical="top" wrapText="1"/>
    </xf>
    <xf numFmtId="166" fontId="8" fillId="2" borderId="27" xfId="2" applyNumberFormat="1" applyFont="1" applyFill="1" applyBorder="1" applyAlignment="1">
      <alignment horizontal="right" vertical="top" wrapText="1"/>
    </xf>
    <xf numFmtId="166" fontId="8" fillId="2" borderId="28" xfId="2" applyNumberFormat="1" applyFont="1" applyFill="1" applyBorder="1" applyAlignment="1">
      <alignment horizontal="right" vertical="top" wrapText="1"/>
    </xf>
    <xf numFmtId="166" fontId="8" fillId="2" borderId="29" xfId="2" applyNumberFormat="1" applyFont="1" applyFill="1" applyBorder="1" applyAlignment="1">
      <alignment horizontal="right" vertical="top" wrapText="1"/>
    </xf>
    <xf numFmtId="0" fontId="6" fillId="0" borderId="19" xfId="2" applyFont="1" applyBorder="1" applyAlignment="1">
      <alignment horizontal="center" vertical="center"/>
    </xf>
    <xf numFmtId="0" fontId="6" fillId="0" borderId="22" xfId="2" applyFont="1" applyBorder="1" applyAlignment="1">
      <alignment horizontal="center" vertical="top" wrapText="1"/>
    </xf>
    <xf numFmtId="0" fontId="6" fillId="0" borderId="22" xfId="2" applyFont="1" applyBorder="1" applyAlignment="1">
      <alignment horizontal="center" vertical="top"/>
    </xf>
    <xf numFmtId="0" fontId="6" fillId="0" borderId="27" xfId="2" applyFont="1" applyBorder="1" applyAlignment="1">
      <alignment horizontal="center" vertical="top" wrapText="1"/>
    </xf>
    <xf numFmtId="49" fontId="6" fillId="2" borderId="28" xfId="2" applyNumberFormat="1" applyFont="1" applyFill="1" applyBorder="1" applyAlignment="1">
      <alignment horizontal="left" vertical="top" wrapText="1"/>
    </xf>
    <xf numFmtId="49" fontId="6" fillId="0" borderId="11" xfId="2" applyNumberFormat="1" applyFont="1" applyBorder="1" applyAlignment="1">
      <alignment horizontal="left" vertical="top" wrapText="1"/>
    </xf>
    <xf numFmtId="166" fontId="6" fillId="0" borderId="23" xfId="2" applyNumberFormat="1" applyFont="1" applyBorder="1" applyAlignment="1">
      <alignment horizontal="right" vertical="top" wrapText="1"/>
    </xf>
    <xf numFmtId="166" fontId="6" fillId="2" borderId="23" xfId="2" applyNumberFormat="1" applyFont="1" applyFill="1" applyBorder="1" applyAlignment="1">
      <alignment horizontal="right" vertical="top" wrapText="1"/>
    </xf>
    <xf numFmtId="0" fontId="9" fillId="0" borderId="46" xfId="2" applyFont="1" applyBorder="1"/>
    <xf numFmtId="166" fontId="6" fillId="0" borderId="20" xfId="2" applyNumberFormat="1" applyFont="1" applyBorder="1" applyAlignment="1">
      <alignment horizontal="right" vertical="top" wrapText="1"/>
    </xf>
    <xf numFmtId="0" fontId="9" fillId="0" borderId="45" xfId="2" applyFont="1" applyBorder="1"/>
    <xf numFmtId="166" fontId="6" fillId="0" borderId="11" xfId="2" applyNumberFormat="1" applyFont="1" applyBorder="1" applyAlignment="1">
      <alignment horizontal="right" vertical="top" wrapText="1"/>
    </xf>
    <xf numFmtId="166" fontId="6" fillId="0" borderId="1" xfId="2" applyNumberFormat="1" applyFont="1" applyBorder="1" applyAlignment="1">
      <alignment horizontal="right" vertical="top" wrapText="1"/>
    </xf>
    <xf numFmtId="166" fontId="6" fillId="2" borderId="25" xfId="2" applyNumberFormat="1" applyFont="1" applyFill="1" applyBorder="1" applyAlignment="1">
      <alignment horizontal="right" vertical="top" wrapText="1"/>
    </xf>
    <xf numFmtId="0" fontId="6" fillId="0" borderId="4" xfId="2" applyFont="1" applyBorder="1" applyAlignment="1">
      <alignment horizontal="center"/>
    </xf>
    <xf numFmtId="0" fontId="6" fillId="0" borderId="25" xfId="2" applyFont="1" applyBorder="1" applyAlignment="1">
      <alignment horizontal="center"/>
    </xf>
    <xf numFmtId="166" fontId="8" fillId="0" borderId="20" xfId="2" applyNumberFormat="1" applyFont="1" applyBorder="1" applyAlignment="1">
      <alignment horizontal="right" vertical="top" wrapText="1"/>
    </xf>
    <xf numFmtId="0" fontId="4" fillId="0" borderId="0" xfId="2"/>
    <xf numFmtId="166" fontId="6" fillId="0" borderId="5" xfId="2" applyNumberFormat="1" applyFont="1" applyBorder="1" applyAlignment="1">
      <alignment horizontal="right" vertical="top" wrapText="1"/>
    </xf>
    <xf numFmtId="166" fontId="8" fillId="0" borderId="46" xfId="2" applyNumberFormat="1" applyFont="1" applyBorder="1" applyAlignment="1">
      <alignment horizontal="right" vertical="top" wrapText="1"/>
    </xf>
    <xf numFmtId="166" fontId="8" fillId="0" borderId="45" xfId="2" applyNumberFormat="1" applyFont="1" applyBorder="1" applyAlignment="1">
      <alignment horizontal="right" vertical="top" wrapText="1"/>
    </xf>
    <xf numFmtId="166" fontId="8" fillId="2" borderId="47" xfId="2" applyNumberFormat="1" applyFont="1" applyFill="1" applyBorder="1" applyAlignment="1">
      <alignment horizontal="right" vertical="top" wrapText="1"/>
    </xf>
    <xf numFmtId="166" fontId="8" fillId="0" borderId="1" xfId="2" applyNumberFormat="1" applyFont="1" applyBorder="1" applyAlignment="1">
      <alignment horizontal="right" vertical="top" wrapText="1"/>
    </xf>
    <xf numFmtId="166" fontId="8" fillId="0" borderId="5" xfId="2" applyNumberFormat="1" applyFont="1" applyBorder="1" applyAlignment="1">
      <alignment horizontal="right" vertical="top" wrapText="1"/>
    </xf>
    <xf numFmtId="0" fontId="6" fillId="0" borderId="1" xfId="2" applyFont="1" applyFill="1" applyBorder="1" applyAlignment="1">
      <alignment horizontal="center" vertical="top"/>
    </xf>
    <xf numFmtId="49" fontId="6" fillId="0" borderId="1" xfId="2" applyNumberFormat="1" applyFont="1" applyFill="1" applyBorder="1" applyAlignment="1">
      <alignment horizontal="left" vertical="top"/>
    </xf>
    <xf numFmtId="164" fontId="4" fillId="0" borderId="0" xfId="2" applyNumberFormat="1"/>
    <xf numFmtId="0" fontId="6" fillId="0" borderId="0" xfId="2" applyFont="1" applyFill="1" applyBorder="1" applyAlignment="1">
      <alignment horizontal="left" vertical="top" wrapText="1"/>
    </xf>
    <xf numFmtId="0" fontId="9" fillId="0" borderId="48" xfId="2" applyFont="1" applyBorder="1"/>
    <xf numFmtId="0" fontId="9" fillId="0" borderId="49" xfId="2" applyFont="1" applyBorder="1"/>
    <xf numFmtId="0" fontId="9" fillId="0" borderId="50" xfId="2" applyFont="1" applyBorder="1"/>
    <xf numFmtId="0" fontId="4" fillId="0" borderId="0" xfId="2"/>
    <xf numFmtId="0" fontId="6" fillId="0" borderId="0" xfId="47" applyNumberFormat="1" applyFont="1" applyFill="1" applyBorder="1" applyAlignment="1" applyProtection="1">
      <alignment horizontal="left" vertical="top"/>
    </xf>
    <xf numFmtId="0" fontId="6" fillId="0" borderId="0" xfId="47" applyNumberFormat="1" applyFont="1" applyFill="1" applyBorder="1" applyAlignment="1" applyProtection="1"/>
    <xf numFmtId="164" fontId="2" fillId="0" borderId="0" xfId="2" applyNumberFormat="1" applyFont="1" applyAlignment="1">
      <alignment horizontal="right" vertical="top"/>
    </xf>
    <xf numFmtId="0" fontId="4" fillId="0" borderId="0" xfId="2"/>
    <xf numFmtId="0" fontId="19" fillId="0" borderId="0" xfId="2" applyNumberFormat="1" applyFont="1" applyFill="1" applyBorder="1" applyAlignment="1" applyProtection="1">
      <alignment horizontal="right"/>
    </xf>
    <xf numFmtId="49" fontId="19" fillId="0" borderId="0" xfId="2" applyNumberFormat="1" applyFont="1" applyFill="1" applyBorder="1" applyAlignment="1" applyProtection="1"/>
    <xf numFmtId="49" fontId="19" fillId="0" borderId="0" xfId="2" applyNumberFormat="1" applyFont="1" applyFill="1" applyBorder="1" applyAlignment="1" applyProtection="1">
      <alignment horizontal="right"/>
    </xf>
    <xf numFmtId="0" fontId="19" fillId="0" borderId="0" xfId="2" applyNumberFormat="1" applyFont="1" applyFill="1" applyBorder="1" applyAlignment="1" applyProtection="1"/>
    <xf numFmtId="49" fontId="19" fillId="0" borderId="0" xfId="2" applyNumberFormat="1" applyFont="1" applyFill="1" applyBorder="1" applyAlignment="1" applyProtection="1">
      <alignment horizontal="left" vertical="top"/>
    </xf>
    <xf numFmtId="49" fontId="19" fillId="0" borderId="0" xfId="2" applyNumberFormat="1" applyFont="1" applyFill="1" applyBorder="1" applyAlignment="1" applyProtection="1">
      <alignment vertical="top"/>
    </xf>
    <xf numFmtId="49" fontId="19" fillId="0" borderId="0" xfId="2" applyNumberFormat="1" applyFont="1" applyFill="1" applyBorder="1" applyAlignment="1" applyProtection="1">
      <alignment wrapText="1"/>
    </xf>
    <xf numFmtId="0" fontId="19" fillId="0" borderId="0" xfId="2" applyNumberFormat="1" applyFont="1" applyFill="1" applyBorder="1" applyAlignment="1" applyProtection="1">
      <alignment wrapText="1"/>
    </xf>
    <xf numFmtId="49" fontId="26" fillId="0" borderId="0" xfId="2" applyNumberFormat="1" applyFont="1" applyFill="1" applyBorder="1" applyAlignment="1" applyProtection="1">
      <alignment vertical="top" wrapText="1"/>
    </xf>
    <xf numFmtId="49" fontId="19" fillId="0" borderId="0" xfId="2" applyNumberFormat="1" applyFont="1" applyFill="1" applyBorder="1" applyAlignment="1" applyProtection="1">
      <alignment vertical="top" wrapText="1"/>
    </xf>
    <xf numFmtId="49" fontId="19" fillId="0" borderId="0" xfId="2" applyNumberFormat="1" applyFont="1" applyFill="1" applyBorder="1" applyAlignment="1" applyProtection="1">
      <alignment horizontal="left"/>
    </xf>
    <xf numFmtId="49" fontId="20" fillId="0" borderId="0" xfId="2" applyNumberFormat="1" applyFont="1" applyFill="1" applyBorder="1" applyAlignment="1" applyProtection="1">
      <alignment horizontal="center" vertical="top"/>
    </xf>
    <xf numFmtId="49" fontId="27" fillId="0" borderId="0" xfId="2" applyNumberFormat="1" applyFont="1" applyFill="1" applyBorder="1" applyAlignment="1" applyProtection="1">
      <alignment horizontal="center"/>
    </xf>
    <xf numFmtId="49" fontId="22" fillId="0" borderId="38" xfId="2" applyNumberFormat="1" applyFont="1" applyFill="1" applyBorder="1" applyAlignment="1" applyProtection="1">
      <alignment horizontal="center"/>
    </xf>
    <xf numFmtId="49" fontId="22" fillId="0" borderId="0" xfId="2" applyNumberFormat="1" applyFont="1" applyFill="1" applyBorder="1" applyAlignment="1" applyProtection="1"/>
    <xf numFmtId="49" fontId="20" fillId="0" borderId="0" xfId="2" applyNumberFormat="1" applyFont="1" applyFill="1" applyBorder="1" applyAlignment="1" applyProtection="1"/>
    <xf numFmtId="49" fontId="22" fillId="0" borderId="0" xfId="2" applyNumberFormat="1" applyFont="1" applyFill="1" applyBorder="1" applyAlignment="1" applyProtection="1">
      <alignment horizontal="right" vertical="top"/>
    </xf>
    <xf numFmtId="49" fontId="20" fillId="0" borderId="0" xfId="2" applyNumberFormat="1" applyFont="1" applyFill="1" applyBorder="1" applyAlignment="1" applyProtection="1">
      <alignment horizontal="center"/>
    </xf>
    <xf numFmtId="49" fontId="21" fillId="0" borderId="0" xfId="2" applyNumberFormat="1" applyFont="1" applyFill="1" applyBorder="1" applyAlignment="1" applyProtection="1">
      <alignment horizontal="left"/>
    </xf>
    <xf numFmtId="49" fontId="19" fillId="0" borderId="0" xfId="2" applyNumberFormat="1" applyFont="1" applyFill="1" applyBorder="1" applyAlignment="1" applyProtection="1">
      <alignment horizontal="center"/>
    </xf>
    <xf numFmtId="0" fontId="19" fillId="0" borderId="0" xfId="2" applyNumberFormat="1" applyFont="1" applyFill="1" applyBorder="1" applyAlignment="1" applyProtection="1">
      <alignment horizontal="center"/>
    </xf>
    <xf numFmtId="4" fontId="19" fillId="0" borderId="38" xfId="2" applyNumberFormat="1" applyFont="1" applyFill="1" applyBorder="1" applyAlignment="1" applyProtection="1"/>
    <xf numFmtId="49" fontId="22" fillId="0" borderId="38" xfId="2" applyNumberFormat="1" applyFont="1" applyFill="1" applyBorder="1" applyAlignment="1" applyProtection="1">
      <alignment horizontal="right"/>
    </xf>
    <xf numFmtId="0" fontId="19" fillId="0" borderId="0" xfId="2" applyNumberFormat="1" applyFont="1" applyFill="1" applyBorder="1" applyAlignment="1" applyProtection="1">
      <alignment horizontal="left"/>
    </xf>
    <xf numFmtId="0" fontId="19" fillId="0" borderId="0" xfId="2" applyNumberFormat="1" applyFont="1" applyFill="1" applyBorder="1" applyAlignment="1" applyProtection="1">
      <alignment vertical="center" wrapText="1"/>
    </xf>
    <xf numFmtId="0" fontId="20" fillId="0" borderId="0" xfId="2" applyNumberFormat="1" applyFont="1" applyFill="1" applyBorder="1" applyAlignment="1" applyProtection="1"/>
    <xf numFmtId="4" fontId="19" fillId="0" borderId="0" xfId="2" applyNumberFormat="1" applyFont="1" applyFill="1" applyBorder="1" applyAlignment="1" applyProtection="1"/>
    <xf numFmtId="49" fontId="22" fillId="0" borderId="0" xfId="2" applyNumberFormat="1" applyFont="1" applyFill="1" applyBorder="1" applyAlignment="1" applyProtection="1">
      <alignment horizontal="right"/>
    </xf>
    <xf numFmtId="0" fontId="21" fillId="0" borderId="0" xfId="2" applyNumberFormat="1" applyFont="1" applyFill="1" applyBorder="1" applyAlignment="1" applyProtection="1"/>
    <xf numFmtId="49" fontId="19" fillId="0" borderId="38" xfId="2" applyNumberFormat="1" applyFont="1" applyFill="1" applyBorder="1" applyAlignment="1" applyProtection="1">
      <alignment horizontal="right"/>
    </xf>
    <xf numFmtId="49" fontId="22" fillId="0" borderId="39" xfId="2" applyNumberFormat="1" applyFont="1" applyFill="1" applyBorder="1" applyAlignment="1" applyProtection="1">
      <alignment horizontal="right"/>
    </xf>
    <xf numFmtId="49" fontId="22" fillId="0" borderId="0" xfId="2" applyNumberFormat="1" applyFont="1" applyFill="1" applyBorder="1" applyAlignment="1" applyProtection="1">
      <alignment vertical="center"/>
    </xf>
    <xf numFmtId="0" fontId="22" fillId="0" borderId="1" xfId="2" applyNumberFormat="1" applyFont="1" applyFill="1" applyBorder="1" applyAlignment="1" applyProtection="1">
      <alignment horizontal="center" vertical="center" wrapText="1"/>
    </xf>
    <xf numFmtId="49" fontId="22" fillId="0" borderId="1" xfId="2" applyNumberFormat="1" applyFont="1" applyFill="1" applyBorder="1" applyAlignment="1" applyProtection="1">
      <alignment horizontal="center" vertical="center"/>
    </xf>
    <xf numFmtId="0" fontId="22" fillId="0" borderId="1" xfId="2" applyNumberFormat="1" applyFont="1" applyFill="1" applyBorder="1" applyAlignment="1" applyProtection="1">
      <alignment horizontal="center" vertical="center"/>
    </xf>
    <xf numFmtId="0" fontId="23" fillId="0" borderId="0" xfId="2" applyNumberFormat="1" applyFont="1" applyFill="1" applyBorder="1" applyAlignment="1" applyProtection="1">
      <alignment wrapText="1"/>
    </xf>
    <xf numFmtId="49" fontId="24" fillId="0" borderId="37" xfId="2" applyNumberFormat="1" applyFont="1" applyFill="1" applyBorder="1" applyAlignment="1" applyProtection="1">
      <alignment horizontal="center" vertical="top" wrapText="1"/>
    </xf>
    <xf numFmtId="49" fontId="24" fillId="0" borderId="40" xfId="2" applyNumberFormat="1" applyFont="1" applyFill="1" applyBorder="1" applyAlignment="1" applyProtection="1">
      <alignment horizontal="left" vertical="top" wrapText="1"/>
    </xf>
    <xf numFmtId="49" fontId="24" fillId="0" borderId="40" xfId="2" applyNumberFormat="1" applyFont="1" applyFill="1" applyBorder="1" applyAlignment="1" applyProtection="1">
      <alignment horizontal="center" vertical="top" wrapText="1"/>
    </xf>
    <xf numFmtId="0" fontId="24" fillId="0" borderId="40" xfId="2" applyNumberFormat="1" applyFont="1" applyFill="1" applyBorder="1" applyAlignment="1" applyProtection="1">
      <alignment horizontal="center" vertical="top" wrapText="1"/>
    </xf>
    <xf numFmtId="1" fontId="24" fillId="0" borderId="40" xfId="2" applyNumberFormat="1" applyFont="1" applyFill="1" applyBorder="1" applyAlignment="1" applyProtection="1">
      <alignment horizontal="center" vertical="top" wrapText="1"/>
    </xf>
    <xf numFmtId="0" fontId="24" fillId="0" borderId="40" xfId="2" applyNumberFormat="1" applyFont="1" applyFill="1" applyBorder="1" applyAlignment="1" applyProtection="1">
      <alignment horizontal="right" vertical="top" wrapText="1"/>
    </xf>
    <xf numFmtId="0" fontId="24" fillId="0" borderId="42" xfId="2" applyNumberFormat="1" applyFont="1" applyFill="1" applyBorder="1" applyAlignment="1" applyProtection="1">
      <alignment horizontal="right" vertical="top" wrapText="1"/>
    </xf>
    <xf numFmtId="0" fontId="24" fillId="0" borderId="0" xfId="2" applyNumberFormat="1" applyFont="1" applyFill="1" applyBorder="1" applyAlignment="1" applyProtection="1">
      <alignment wrapText="1"/>
    </xf>
    <xf numFmtId="49" fontId="22" fillId="0" borderId="43" xfId="2" applyNumberFormat="1" applyFont="1" applyFill="1" applyBorder="1" applyAlignment="1" applyProtection="1">
      <alignment horizontal="center" vertical="center" wrapText="1"/>
    </xf>
    <xf numFmtId="49" fontId="22" fillId="0" borderId="0" xfId="2" applyNumberFormat="1" applyFont="1" applyFill="1" applyBorder="1" applyAlignment="1" applyProtection="1">
      <alignment horizontal="right" vertical="top" wrapText="1"/>
    </xf>
    <xf numFmtId="49" fontId="22" fillId="0" borderId="0" xfId="2" applyNumberFormat="1" applyFont="1" applyFill="1" applyBorder="1" applyAlignment="1" applyProtection="1">
      <alignment horizontal="center" vertical="top" wrapText="1"/>
    </xf>
    <xf numFmtId="0" fontId="22" fillId="0" borderId="0" xfId="2" applyNumberFormat="1" applyFont="1" applyFill="1" applyBorder="1" applyAlignment="1" applyProtection="1">
      <alignment horizontal="center" vertical="top" wrapText="1"/>
    </xf>
    <xf numFmtId="2" fontId="22" fillId="0" borderId="0" xfId="2" applyNumberFormat="1" applyFont="1" applyFill="1" applyBorder="1" applyAlignment="1" applyProtection="1">
      <alignment horizontal="right" vertical="top" wrapText="1"/>
    </xf>
    <xf numFmtId="2" fontId="22" fillId="0" borderId="0" xfId="2" applyNumberFormat="1" applyFont="1" applyFill="1" applyBorder="1" applyAlignment="1" applyProtection="1">
      <alignment horizontal="center" vertical="top" wrapText="1"/>
    </xf>
    <xf numFmtId="2" fontId="22" fillId="0" borderId="44" xfId="2" applyNumberFormat="1" applyFont="1" applyFill="1" applyBorder="1" applyAlignment="1" applyProtection="1">
      <alignment horizontal="right" vertical="top" wrapText="1"/>
    </xf>
    <xf numFmtId="0" fontId="22" fillId="0" borderId="0" xfId="2" applyNumberFormat="1" applyFont="1" applyFill="1" applyBorder="1" applyAlignment="1" applyProtection="1">
      <alignment wrapText="1"/>
    </xf>
    <xf numFmtId="49" fontId="22" fillId="0" borderId="43" xfId="2" applyNumberFormat="1" applyFont="1" applyFill="1" applyBorder="1" applyAlignment="1" applyProtection="1">
      <alignment horizontal="right" vertical="top" wrapText="1"/>
    </xf>
    <xf numFmtId="0" fontId="22" fillId="0" borderId="0" xfId="2" applyNumberFormat="1" applyFont="1" applyFill="1" applyBorder="1" applyAlignment="1" applyProtection="1">
      <alignment horizontal="right" vertical="top" wrapText="1"/>
    </xf>
    <xf numFmtId="0" fontId="22" fillId="0" borderId="44" xfId="2" applyNumberFormat="1" applyFont="1" applyFill="1" applyBorder="1" applyAlignment="1" applyProtection="1">
      <alignment horizontal="right" vertical="top" wrapText="1"/>
    </xf>
    <xf numFmtId="49" fontId="22" fillId="0" borderId="40" xfId="2" applyNumberFormat="1" applyFont="1" applyFill="1" applyBorder="1" applyAlignment="1" applyProtection="1">
      <alignment horizontal="center" vertical="top" wrapText="1"/>
    </xf>
    <xf numFmtId="0" fontId="22" fillId="0" borderId="40" xfId="2" applyNumberFormat="1" applyFont="1" applyFill="1" applyBorder="1" applyAlignment="1" applyProtection="1">
      <alignment horizontal="center" vertical="top" wrapText="1"/>
    </xf>
    <xf numFmtId="2" fontId="22" fillId="0" borderId="40" xfId="2" applyNumberFormat="1" applyFont="1" applyFill="1" applyBorder="1" applyAlignment="1" applyProtection="1">
      <alignment horizontal="right" vertical="top" wrapText="1"/>
    </xf>
    <xf numFmtId="2" fontId="22" fillId="0" borderId="42" xfId="2" applyNumberFormat="1" applyFont="1" applyFill="1" applyBorder="1" applyAlignment="1" applyProtection="1">
      <alignment horizontal="right" vertical="top" wrapText="1"/>
    </xf>
    <xf numFmtId="1" fontId="22" fillId="0" borderId="0" xfId="2" applyNumberFormat="1" applyFont="1" applyFill="1" applyBorder="1" applyAlignment="1" applyProtection="1">
      <alignment horizontal="center" vertical="top" wrapText="1"/>
    </xf>
    <xf numFmtId="49" fontId="24" fillId="0" borderId="43" xfId="2" applyNumberFormat="1" applyFont="1" applyFill="1" applyBorder="1" applyAlignment="1" applyProtection="1">
      <alignment horizontal="center" vertical="top" wrapText="1"/>
    </xf>
    <xf numFmtId="49" fontId="24" fillId="0" borderId="0" xfId="2" applyNumberFormat="1" applyFont="1" applyFill="1" applyBorder="1" applyAlignment="1" applyProtection="1">
      <alignment horizontal="left" vertical="top" wrapText="1"/>
    </xf>
    <xf numFmtId="2" fontId="24" fillId="0" borderId="40" xfId="2" applyNumberFormat="1" applyFont="1" applyFill="1" applyBorder="1" applyAlignment="1" applyProtection="1">
      <alignment horizontal="right" vertical="top" wrapText="1"/>
    </xf>
    <xf numFmtId="2" fontId="24" fillId="0" borderId="42" xfId="2" applyNumberFormat="1" applyFont="1" applyFill="1" applyBorder="1" applyAlignment="1" applyProtection="1">
      <alignment horizontal="right" vertical="top" wrapText="1"/>
    </xf>
    <xf numFmtId="4" fontId="22" fillId="0" borderId="42" xfId="2" applyNumberFormat="1" applyFont="1" applyFill="1" applyBorder="1" applyAlignment="1" applyProtection="1">
      <alignment horizontal="right" vertical="top" wrapText="1"/>
    </xf>
    <xf numFmtId="4" fontId="24" fillId="0" borderId="42" xfId="2" applyNumberFormat="1" applyFont="1" applyFill="1" applyBorder="1" applyAlignment="1" applyProtection="1">
      <alignment horizontal="right" vertical="top" wrapText="1"/>
    </xf>
    <xf numFmtId="49" fontId="22" fillId="0" borderId="43" xfId="2" applyNumberFormat="1" applyFont="1" applyFill="1" applyBorder="1" applyAlignment="1" applyProtection="1">
      <alignment vertical="center" wrapText="1"/>
    </xf>
    <xf numFmtId="4" fontId="22" fillId="0" borderId="44" xfId="2" applyNumberFormat="1" applyFont="1" applyFill="1" applyBorder="1" applyAlignment="1" applyProtection="1">
      <alignment horizontal="right" vertical="top" wrapText="1"/>
    </xf>
    <xf numFmtId="167" fontId="22" fillId="0" borderId="0" xfId="2" applyNumberFormat="1" applyFont="1" applyFill="1" applyBorder="1" applyAlignment="1" applyProtection="1">
      <alignment horizontal="center" vertical="top" wrapText="1"/>
    </xf>
    <xf numFmtId="49" fontId="24" fillId="0" borderId="0" xfId="2" applyNumberFormat="1" applyFont="1" applyFill="1" applyBorder="1" applyAlignment="1" applyProtection="1">
      <alignment horizontal="center" vertical="top" wrapText="1"/>
    </xf>
    <xf numFmtId="0" fontId="24" fillId="0" borderId="0" xfId="2" applyNumberFormat="1" applyFont="1" applyFill="1" applyBorder="1" applyAlignment="1" applyProtection="1">
      <alignment horizontal="left" vertical="top" wrapText="1"/>
    </xf>
    <xf numFmtId="0" fontId="24" fillId="0" borderId="0" xfId="2" applyNumberFormat="1" applyFont="1" applyFill="1" applyBorder="1" applyAlignment="1" applyProtection="1">
      <alignment horizontal="center" vertical="top" wrapText="1"/>
    </xf>
    <xf numFmtId="0" fontId="24" fillId="0" borderId="0" xfId="2" applyNumberFormat="1" applyFont="1" applyFill="1" applyBorder="1" applyAlignment="1" applyProtection="1">
      <alignment horizontal="right" vertical="top" wrapText="1"/>
    </xf>
    <xf numFmtId="49" fontId="22" fillId="0" borderId="37" xfId="2" applyNumberFormat="1" applyFont="1" applyFill="1" applyBorder="1" applyAlignment="1" applyProtection="1"/>
    <xf numFmtId="49" fontId="24" fillId="0" borderId="40" xfId="2" applyNumberFormat="1" applyFont="1" applyFill="1" applyBorder="1" applyAlignment="1" applyProtection="1">
      <alignment horizontal="right" vertical="top" wrapText="1"/>
    </xf>
    <xf numFmtId="0" fontId="24" fillId="0" borderId="40" xfId="2" applyNumberFormat="1" applyFont="1" applyFill="1" applyBorder="1" applyAlignment="1" applyProtection="1">
      <alignment horizontal="right" vertical="top"/>
    </xf>
    <xf numFmtId="0" fontId="24" fillId="0" borderId="40" xfId="2" applyNumberFormat="1" applyFont="1" applyFill="1" applyBorder="1" applyAlignment="1" applyProtection="1">
      <alignment horizontal="center" vertical="top"/>
    </xf>
    <xf numFmtId="0" fontId="24" fillId="0" borderId="42" xfId="2" applyNumberFormat="1" applyFont="1" applyFill="1" applyBorder="1" applyAlignment="1" applyProtection="1">
      <alignment horizontal="right" vertical="top"/>
    </xf>
    <xf numFmtId="49" fontId="22" fillId="0" borderId="43" xfId="2" applyNumberFormat="1" applyFont="1" applyFill="1" applyBorder="1" applyAlignment="1" applyProtection="1"/>
    <xf numFmtId="2" fontId="22" fillId="0" borderId="0" xfId="2" applyNumberFormat="1" applyFont="1" applyFill="1" applyBorder="1" applyAlignment="1" applyProtection="1">
      <alignment horizontal="right" vertical="top"/>
    </xf>
    <xf numFmtId="0" fontId="22" fillId="0" borderId="0" xfId="2" applyNumberFormat="1" applyFont="1" applyFill="1" applyBorder="1" applyAlignment="1" applyProtection="1">
      <alignment horizontal="center" vertical="top"/>
    </xf>
    <xf numFmtId="4" fontId="22" fillId="0" borderId="44" xfId="2" applyNumberFormat="1" applyFont="1" applyFill="1" applyBorder="1" applyAlignment="1" applyProtection="1">
      <alignment horizontal="right" vertical="top"/>
    </xf>
    <xf numFmtId="0" fontId="22" fillId="0" borderId="0" xfId="2" applyNumberFormat="1" applyFont="1" applyFill="1" applyBorder="1" applyAlignment="1" applyProtection="1">
      <alignment horizontal="right" vertical="top"/>
    </xf>
    <xf numFmtId="0" fontId="22" fillId="0" borderId="44" xfId="2" applyNumberFormat="1" applyFont="1" applyFill="1" applyBorder="1" applyAlignment="1" applyProtection="1">
      <alignment horizontal="right" vertical="top"/>
    </xf>
    <xf numFmtId="2" fontId="22" fillId="0" borderId="44" xfId="2" applyNumberFormat="1" applyFont="1" applyFill="1" applyBorder="1" applyAlignment="1" applyProtection="1">
      <alignment horizontal="right" vertical="top"/>
    </xf>
    <xf numFmtId="49" fontId="24" fillId="0" borderId="0" xfId="2" applyNumberFormat="1" applyFont="1" applyFill="1" applyBorder="1" applyAlignment="1" applyProtection="1">
      <alignment horizontal="right" vertical="top" wrapText="1"/>
    </xf>
    <xf numFmtId="4" fontId="24" fillId="0" borderId="0" xfId="2" applyNumberFormat="1" applyFont="1" applyFill="1" applyBorder="1" applyAlignment="1" applyProtection="1">
      <alignment horizontal="right" vertical="top"/>
    </xf>
    <xf numFmtId="0" fontId="24" fillId="0" borderId="0" xfId="2" applyNumberFormat="1" applyFont="1" applyFill="1" applyBorder="1" applyAlignment="1" applyProtection="1">
      <alignment horizontal="center" vertical="top"/>
    </xf>
    <xf numFmtId="4" fontId="24" fillId="0" borderId="44" xfId="2" applyNumberFormat="1" applyFont="1" applyFill="1" applyBorder="1" applyAlignment="1" applyProtection="1">
      <alignment horizontal="right" vertical="top"/>
    </xf>
    <xf numFmtId="49" fontId="22" fillId="0" borderId="0" xfId="2" applyNumberFormat="1" applyFont="1" applyFill="1" applyBorder="1" applyAlignment="1" applyProtection="1">
      <alignment vertical="top"/>
    </xf>
    <xf numFmtId="0" fontId="22" fillId="0" borderId="0" xfId="2" applyNumberFormat="1" applyFont="1" applyFill="1" applyBorder="1" applyAlignment="1" applyProtection="1">
      <alignment vertical="top"/>
    </xf>
    <xf numFmtId="2" fontId="24" fillId="0" borderId="0" xfId="2" applyNumberFormat="1" applyFont="1" applyFill="1" applyBorder="1" applyAlignment="1" applyProtection="1">
      <alignment horizontal="center" vertical="top"/>
    </xf>
    <xf numFmtId="3" fontId="24" fillId="0" borderId="0" xfId="2" applyNumberFormat="1" applyFont="1" applyFill="1" applyBorder="1" applyAlignment="1" applyProtection="1">
      <alignment horizontal="right" vertical="top"/>
    </xf>
    <xf numFmtId="49" fontId="22" fillId="0" borderId="40" xfId="2" applyNumberFormat="1" applyFont="1" applyFill="1" applyBorder="1" applyAlignment="1" applyProtection="1"/>
    <xf numFmtId="0" fontId="22" fillId="0" borderId="40" xfId="2" applyNumberFormat="1" applyFont="1" applyFill="1" applyBorder="1" applyAlignment="1" applyProtection="1"/>
    <xf numFmtId="0" fontId="19" fillId="0" borderId="0" xfId="2" applyNumberFormat="1" applyFont="1" applyFill="1" applyBorder="1" applyAlignment="1" applyProtection="1">
      <alignment vertical="top"/>
    </xf>
    <xf numFmtId="0" fontId="19" fillId="0" borderId="0" xfId="2" applyNumberFormat="1" applyFont="1" applyFill="1" applyBorder="1" applyAlignment="1" applyProtection="1">
      <alignment vertical="top" wrapText="1"/>
    </xf>
    <xf numFmtId="0" fontId="20" fillId="0" borderId="0" xfId="2" applyNumberFormat="1" applyFont="1" applyFill="1" applyBorder="1" applyAlignment="1" applyProtection="1">
      <alignment horizontal="center" vertical="center"/>
    </xf>
    <xf numFmtId="0" fontId="24" fillId="0" borderId="0" xfId="2" applyNumberFormat="1" applyFont="1" applyFill="1" applyBorder="1" applyAlignment="1" applyProtection="1">
      <alignment vertical="top" wrapText="1"/>
    </xf>
    <xf numFmtId="0" fontId="22" fillId="0" borderId="0" xfId="2" applyNumberFormat="1" applyFont="1" applyFill="1" applyBorder="1" applyAlignment="1" applyProtection="1"/>
    <xf numFmtId="2" fontId="24" fillId="0" borderId="0" xfId="2" applyNumberFormat="1" applyFont="1" applyFill="1" applyBorder="1" applyAlignment="1" applyProtection="1">
      <alignment horizontal="right" vertical="top"/>
    </xf>
    <xf numFmtId="0" fontId="29" fillId="0" borderId="0" xfId="50"/>
    <xf numFmtId="0" fontId="31" fillId="0" borderId="0" xfId="50" applyNumberFormat="1" applyFont="1" applyFill="1" applyBorder="1" applyAlignment="1" applyProtection="1">
      <alignment horizontal="right"/>
    </xf>
    <xf numFmtId="49" fontId="31" fillId="0" borderId="0" xfId="50" applyNumberFormat="1" applyFont="1" applyFill="1" applyBorder="1" applyAlignment="1" applyProtection="1"/>
    <xf numFmtId="49" fontId="31" fillId="0" borderId="0" xfId="50" applyNumberFormat="1" applyFont="1" applyFill="1" applyBorder="1" applyAlignment="1" applyProtection="1">
      <alignment horizontal="right"/>
    </xf>
    <xf numFmtId="0" fontId="31" fillId="0" borderId="0" xfId="50" applyNumberFormat="1" applyFont="1" applyFill="1" applyBorder="1" applyAlignment="1" applyProtection="1"/>
    <xf numFmtId="49" fontId="31" fillId="0" borderId="0" xfId="50" applyNumberFormat="1" applyFont="1" applyFill="1" applyBorder="1" applyAlignment="1" applyProtection="1">
      <alignment vertical="top"/>
    </xf>
    <xf numFmtId="49" fontId="31" fillId="0" borderId="0" xfId="50" applyNumberFormat="1" applyFont="1" applyFill="1" applyBorder="1" applyAlignment="1" applyProtection="1">
      <alignment wrapText="1"/>
    </xf>
    <xf numFmtId="0" fontId="31" fillId="0" borderId="0" xfId="50" applyNumberFormat="1" applyFont="1" applyFill="1" applyBorder="1" applyAlignment="1" applyProtection="1">
      <alignment wrapText="1"/>
    </xf>
    <xf numFmtId="49" fontId="32" fillId="0" borderId="0" xfId="50" applyNumberFormat="1" applyFont="1" applyFill="1" applyBorder="1" applyAlignment="1" applyProtection="1">
      <alignment vertical="top" wrapText="1"/>
    </xf>
    <xf numFmtId="49" fontId="31" fillId="0" borderId="0" xfId="50" applyNumberFormat="1" applyFont="1" applyFill="1" applyBorder="1" applyAlignment="1" applyProtection="1">
      <alignment vertical="top" wrapText="1"/>
    </xf>
    <xf numFmtId="49" fontId="31" fillId="0" borderId="0" xfId="50" applyNumberFormat="1" applyFont="1" applyFill="1" applyBorder="1" applyAlignment="1" applyProtection="1">
      <alignment horizontal="left"/>
    </xf>
    <xf numFmtId="49" fontId="33" fillId="0" borderId="0" xfId="50" applyNumberFormat="1" applyFont="1" applyFill="1" applyBorder="1" applyAlignment="1" applyProtection="1">
      <alignment horizontal="center" vertical="top"/>
    </xf>
    <xf numFmtId="49" fontId="35" fillId="0" borderId="38" xfId="50" applyNumberFormat="1" applyFont="1" applyFill="1" applyBorder="1" applyAlignment="1" applyProtection="1">
      <alignment horizontal="center"/>
    </xf>
    <xf numFmtId="49" fontId="35" fillId="0" borderId="0" xfId="50" applyNumberFormat="1" applyFont="1" applyFill="1" applyBorder="1" applyAlignment="1" applyProtection="1"/>
    <xf numFmtId="49" fontId="33" fillId="0" borderId="0" xfId="50" applyNumberFormat="1" applyFont="1" applyFill="1" applyBorder="1" applyAlignment="1" applyProtection="1"/>
    <xf numFmtId="49" fontId="35" fillId="0" borderId="0" xfId="50" applyNumberFormat="1" applyFont="1" applyFill="1" applyBorder="1" applyAlignment="1" applyProtection="1">
      <alignment horizontal="right" vertical="top"/>
    </xf>
    <xf numFmtId="49" fontId="33" fillId="0" borderId="0" xfId="50" applyNumberFormat="1" applyFont="1" applyFill="1" applyBorder="1" applyAlignment="1" applyProtection="1">
      <alignment horizontal="center"/>
    </xf>
    <xf numFmtId="49" fontId="36" fillId="0" borderId="0" xfId="50" applyNumberFormat="1" applyFont="1" applyFill="1" applyBorder="1" applyAlignment="1" applyProtection="1">
      <alignment horizontal="left"/>
    </xf>
    <xf numFmtId="49" fontId="31" fillId="0" borderId="0" xfId="50" applyNumberFormat="1" applyFont="1" applyFill="1" applyBorder="1" applyAlignment="1" applyProtection="1">
      <alignment horizontal="center"/>
    </xf>
    <xf numFmtId="0" fontId="31" fillId="0" borderId="0" xfId="50" applyNumberFormat="1" applyFont="1" applyFill="1" applyBorder="1" applyAlignment="1" applyProtection="1">
      <alignment horizontal="center"/>
    </xf>
    <xf numFmtId="4" fontId="31" fillId="0" borderId="38" xfId="50" applyNumberFormat="1" applyFont="1" applyFill="1" applyBorder="1" applyAlignment="1" applyProtection="1"/>
    <xf numFmtId="49" fontId="35" fillId="0" borderId="38" xfId="50" applyNumberFormat="1" applyFont="1" applyFill="1" applyBorder="1" applyAlignment="1" applyProtection="1">
      <alignment horizontal="right"/>
    </xf>
    <xf numFmtId="0" fontId="31" fillId="0" borderId="0" xfId="50" applyNumberFormat="1" applyFont="1" applyFill="1" applyBorder="1" applyAlignment="1" applyProtection="1">
      <alignment horizontal="left"/>
    </xf>
    <xf numFmtId="0" fontId="31" fillId="0" borderId="0" xfId="50" applyNumberFormat="1" applyFont="1" applyFill="1" applyBorder="1" applyAlignment="1" applyProtection="1">
      <alignment vertical="center" wrapText="1"/>
    </xf>
    <xf numFmtId="0" fontId="33" fillId="0" borderId="0" xfId="50" applyNumberFormat="1" applyFont="1" applyFill="1" applyBorder="1" applyAlignment="1" applyProtection="1"/>
    <xf numFmtId="4" fontId="31" fillId="0" borderId="0" xfId="50" applyNumberFormat="1" applyFont="1" applyFill="1" applyBorder="1" applyAlignment="1" applyProtection="1"/>
    <xf numFmtId="49" fontId="35" fillId="0" borderId="0" xfId="50" applyNumberFormat="1" applyFont="1" applyFill="1" applyBorder="1" applyAlignment="1" applyProtection="1">
      <alignment horizontal="right"/>
    </xf>
    <xf numFmtId="0" fontId="36" fillId="0" borderId="0" xfId="50" applyNumberFormat="1" applyFont="1" applyFill="1" applyBorder="1" applyAlignment="1" applyProtection="1"/>
    <xf numFmtId="49" fontId="31" fillId="0" borderId="38" xfId="50" applyNumberFormat="1" applyFont="1" applyFill="1" applyBorder="1" applyAlignment="1" applyProtection="1">
      <alignment horizontal="right"/>
    </xf>
    <xf numFmtId="49" fontId="35" fillId="0" borderId="39" xfId="50" applyNumberFormat="1" applyFont="1" applyFill="1" applyBorder="1" applyAlignment="1" applyProtection="1">
      <alignment horizontal="right"/>
    </xf>
    <xf numFmtId="49" fontId="35" fillId="0" borderId="0" xfId="50" applyNumberFormat="1" applyFont="1" applyFill="1" applyBorder="1" applyAlignment="1" applyProtection="1">
      <alignment vertical="center"/>
    </xf>
    <xf numFmtId="49" fontId="35" fillId="0" borderId="1" xfId="50" applyNumberFormat="1" applyFont="1" applyFill="1" applyBorder="1" applyAlignment="1" applyProtection="1">
      <alignment horizontal="center" vertical="center"/>
    </xf>
    <xf numFmtId="0" fontId="37" fillId="0" borderId="0" xfId="50" applyNumberFormat="1" applyFont="1" applyFill="1" applyBorder="1" applyAlignment="1" applyProtection="1">
      <alignment wrapText="1"/>
    </xf>
    <xf numFmtId="49" fontId="38" fillId="0" borderId="37" xfId="50" applyNumberFormat="1" applyFont="1" applyFill="1" applyBorder="1" applyAlignment="1" applyProtection="1">
      <alignment horizontal="center" vertical="top" wrapText="1"/>
    </xf>
    <xf numFmtId="49" fontId="38" fillId="0" borderId="40" xfId="50" applyNumberFormat="1" applyFont="1" applyFill="1" applyBorder="1" applyAlignment="1" applyProtection="1">
      <alignment horizontal="center" vertical="top" wrapText="1"/>
    </xf>
    <xf numFmtId="0" fontId="38" fillId="0" borderId="40" xfId="50" applyNumberFormat="1" applyFont="1" applyFill="1" applyBorder="1" applyAlignment="1" applyProtection="1">
      <alignment horizontal="center" vertical="top" wrapText="1"/>
    </xf>
    <xf numFmtId="1" fontId="38" fillId="0" borderId="40" xfId="50" applyNumberFormat="1" applyFont="1" applyFill="1" applyBorder="1" applyAlignment="1" applyProtection="1">
      <alignment horizontal="center" vertical="top" wrapText="1"/>
    </xf>
    <xf numFmtId="0" fontId="38" fillId="0" borderId="40" xfId="50" applyNumberFormat="1" applyFont="1" applyFill="1" applyBorder="1" applyAlignment="1" applyProtection="1">
      <alignment horizontal="right" vertical="top" wrapText="1"/>
    </xf>
    <xf numFmtId="0" fontId="38" fillId="0" borderId="42" xfId="50" applyNumberFormat="1" applyFont="1" applyFill="1" applyBorder="1" applyAlignment="1" applyProtection="1">
      <alignment horizontal="right" vertical="top" wrapText="1"/>
    </xf>
    <xf numFmtId="0" fontId="38" fillId="0" borderId="0" xfId="50" applyNumberFormat="1" applyFont="1" applyFill="1" applyBorder="1" applyAlignment="1" applyProtection="1">
      <alignment wrapText="1"/>
    </xf>
    <xf numFmtId="49" fontId="35" fillId="0" borderId="43" xfId="50" applyNumberFormat="1" applyFont="1" applyFill="1" applyBorder="1" applyAlignment="1" applyProtection="1">
      <alignment vertical="center" wrapText="1"/>
    </xf>
    <xf numFmtId="49" fontId="35" fillId="0" borderId="0" xfId="50" applyNumberFormat="1" applyFont="1" applyFill="1" applyBorder="1" applyAlignment="1" applyProtection="1">
      <alignment horizontal="right" vertical="top" wrapText="1"/>
    </xf>
    <xf numFmtId="0" fontId="35" fillId="0" borderId="0" xfId="50" applyNumberFormat="1" applyFont="1" applyFill="1" applyBorder="1" applyAlignment="1" applyProtection="1">
      <alignment wrapText="1"/>
    </xf>
    <xf numFmtId="49" fontId="35" fillId="0" borderId="43" xfId="50" applyNumberFormat="1" applyFont="1" applyFill="1" applyBorder="1" applyAlignment="1" applyProtection="1">
      <alignment horizontal="center" vertical="center" wrapText="1"/>
    </xf>
    <xf numFmtId="49" fontId="35" fillId="0" borderId="0" xfId="50" applyNumberFormat="1" applyFont="1" applyFill="1" applyBorder="1" applyAlignment="1" applyProtection="1">
      <alignment horizontal="center" vertical="top" wrapText="1"/>
    </xf>
    <xf numFmtId="0" fontId="35" fillId="0" borderId="0" xfId="50" applyNumberFormat="1" applyFont="1" applyFill="1" applyBorder="1" applyAlignment="1" applyProtection="1">
      <alignment horizontal="center" vertical="top" wrapText="1"/>
    </xf>
    <xf numFmtId="2" fontId="35" fillId="0" borderId="0" xfId="50" applyNumberFormat="1" applyFont="1" applyFill="1" applyBorder="1" applyAlignment="1" applyProtection="1">
      <alignment horizontal="right" vertical="top" wrapText="1"/>
    </xf>
    <xf numFmtId="2" fontId="35" fillId="0" borderId="0" xfId="50" applyNumberFormat="1" applyFont="1" applyFill="1" applyBorder="1" applyAlignment="1" applyProtection="1">
      <alignment horizontal="center" vertical="top" wrapText="1"/>
    </xf>
    <xf numFmtId="2" fontId="35" fillId="0" borderId="44" xfId="50" applyNumberFormat="1" applyFont="1" applyFill="1" applyBorder="1" applyAlignment="1" applyProtection="1">
      <alignment horizontal="right" vertical="top" wrapText="1"/>
    </xf>
    <xf numFmtId="49" fontId="35" fillId="0" borderId="43" xfId="50" applyNumberFormat="1" applyFont="1" applyFill="1" applyBorder="1" applyAlignment="1" applyProtection="1">
      <alignment horizontal="right" vertical="top" wrapText="1"/>
    </xf>
    <xf numFmtId="168" fontId="35" fillId="0" borderId="0" xfId="50" applyNumberFormat="1" applyFont="1" applyFill="1" applyBorder="1" applyAlignment="1" applyProtection="1">
      <alignment horizontal="center" vertical="top" wrapText="1"/>
    </xf>
    <xf numFmtId="0" fontId="35" fillId="0" borderId="0" xfId="50" applyNumberFormat="1" applyFont="1" applyFill="1" applyBorder="1" applyAlignment="1" applyProtection="1">
      <alignment horizontal="right" vertical="top" wrapText="1"/>
    </xf>
    <xf numFmtId="0" fontId="35" fillId="0" borderId="44" xfId="50" applyNumberFormat="1" applyFont="1" applyFill="1" applyBorder="1" applyAlignment="1" applyProtection="1">
      <alignment horizontal="right" vertical="top" wrapText="1"/>
    </xf>
    <xf numFmtId="49" fontId="35" fillId="0" borderId="40" xfId="50" applyNumberFormat="1" applyFont="1" applyFill="1" applyBorder="1" applyAlignment="1" applyProtection="1">
      <alignment horizontal="center" vertical="top" wrapText="1"/>
    </xf>
    <xf numFmtId="0" fontId="35" fillId="0" borderId="40" xfId="50" applyNumberFormat="1" applyFont="1" applyFill="1" applyBorder="1" applyAlignment="1" applyProtection="1">
      <alignment horizontal="center" vertical="top" wrapText="1"/>
    </xf>
    <xf numFmtId="2" fontId="35" fillId="0" borderId="40" xfId="50" applyNumberFormat="1" applyFont="1" applyFill="1" applyBorder="1" applyAlignment="1" applyProtection="1">
      <alignment horizontal="right" vertical="top" wrapText="1"/>
    </xf>
    <xf numFmtId="2" fontId="35" fillId="0" borderId="42" xfId="50" applyNumberFormat="1" applyFont="1" applyFill="1" applyBorder="1" applyAlignment="1" applyProtection="1">
      <alignment horizontal="right" vertical="top" wrapText="1"/>
    </xf>
    <xf numFmtId="1" fontId="35" fillId="0" borderId="0" xfId="50" applyNumberFormat="1" applyFont="1" applyFill="1" applyBorder="1" applyAlignment="1" applyProtection="1">
      <alignment horizontal="center" vertical="top" wrapText="1"/>
    </xf>
    <xf numFmtId="49" fontId="38" fillId="0" borderId="43" xfId="50" applyNumberFormat="1" applyFont="1" applyFill="1" applyBorder="1" applyAlignment="1" applyProtection="1">
      <alignment horizontal="center" vertical="top" wrapText="1"/>
    </xf>
    <xf numFmtId="2" fontId="38" fillId="0" borderId="40" xfId="50" applyNumberFormat="1" applyFont="1" applyFill="1" applyBorder="1" applyAlignment="1" applyProtection="1">
      <alignment horizontal="right" vertical="top" wrapText="1"/>
    </xf>
    <xf numFmtId="2" fontId="38" fillId="0" borderId="42" xfId="50" applyNumberFormat="1" applyFont="1" applyFill="1" applyBorder="1" applyAlignment="1" applyProtection="1">
      <alignment horizontal="right" vertical="top" wrapText="1"/>
    </xf>
    <xf numFmtId="169" fontId="38" fillId="0" borderId="40" xfId="50" applyNumberFormat="1" applyFont="1" applyFill="1" applyBorder="1" applyAlignment="1" applyProtection="1">
      <alignment horizontal="center" vertical="top" wrapText="1"/>
    </xf>
    <xf numFmtId="4" fontId="35" fillId="0" borderId="0" xfId="50" applyNumberFormat="1" applyFont="1" applyFill="1" applyBorder="1" applyAlignment="1" applyProtection="1">
      <alignment horizontal="right" vertical="top" wrapText="1"/>
    </xf>
    <xf numFmtId="4" fontId="35" fillId="0" borderId="44" xfId="50" applyNumberFormat="1" applyFont="1" applyFill="1" applyBorder="1" applyAlignment="1" applyProtection="1">
      <alignment horizontal="right" vertical="top" wrapText="1"/>
    </xf>
    <xf numFmtId="4" fontId="35" fillId="0" borderId="40" xfId="50" applyNumberFormat="1" applyFont="1" applyFill="1" applyBorder="1" applyAlignment="1" applyProtection="1">
      <alignment horizontal="right" vertical="top" wrapText="1"/>
    </xf>
    <xf numFmtId="4" fontId="35" fillId="0" borderId="42" xfId="50" applyNumberFormat="1" applyFont="1" applyFill="1" applyBorder="1" applyAlignment="1" applyProtection="1">
      <alignment horizontal="right" vertical="top" wrapText="1"/>
    </xf>
    <xf numFmtId="4" fontId="38" fillId="0" borderId="40" xfId="50" applyNumberFormat="1" applyFont="1" applyFill="1" applyBorder="1" applyAlignment="1" applyProtection="1">
      <alignment horizontal="right" vertical="top" wrapText="1"/>
    </xf>
    <xf numFmtId="4" fontId="38" fillId="0" borderId="42" xfId="50" applyNumberFormat="1" applyFont="1" applyFill="1" applyBorder="1" applyAlignment="1" applyProtection="1">
      <alignment horizontal="right" vertical="top" wrapText="1"/>
    </xf>
    <xf numFmtId="2" fontId="38" fillId="0" borderId="40" xfId="50" applyNumberFormat="1" applyFont="1" applyFill="1" applyBorder="1" applyAlignment="1" applyProtection="1">
      <alignment horizontal="center" vertical="top" wrapText="1"/>
    </xf>
    <xf numFmtId="167" fontId="38" fillId="0" borderId="40" xfId="50" applyNumberFormat="1" applyFont="1" applyFill="1" applyBorder="1" applyAlignment="1" applyProtection="1">
      <alignment horizontal="center" vertical="top" wrapText="1"/>
    </xf>
    <xf numFmtId="49" fontId="35" fillId="0" borderId="43" xfId="50" applyNumberFormat="1" applyFont="1" applyFill="1" applyBorder="1" applyAlignment="1" applyProtection="1">
      <alignment horizontal="center" vertical="top" wrapText="1"/>
    </xf>
    <xf numFmtId="167" fontId="35" fillId="0" borderId="0" xfId="50" applyNumberFormat="1" applyFont="1" applyFill="1" applyBorder="1" applyAlignment="1" applyProtection="1">
      <alignment horizontal="center" vertical="top" wrapText="1"/>
    </xf>
    <xf numFmtId="169" fontId="35" fillId="0" borderId="0" xfId="50" applyNumberFormat="1" applyFont="1" applyFill="1" applyBorder="1" applyAlignment="1" applyProtection="1">
      <alignment horizontal="center" vertical="top" wrapText="1"/>
    </xf>
    <xf numFmtId="170" fontId="38" fillId="0" borderId="40" xfId="50" applyNumberFormat="1" applyFont="1" applyFill="1" applyBorder="1" applyAlignment="1" applyProtection="1">
      <alignment horizontal="center" vertical="top" wrapText="1"/>
    </xf>
    <xf numFmtId="49" fontId="39" fillId="0" borderId="43" xfId="50" applyNumberFormat="1" applyFont="1" applyFill="1" applyBorder="1" applyAlignment="1" applyProtection="1">
      <alignment horizontal="right" vertical="top" wrapText="1"/>
    </xf>
    <xf numFmtId="49" fontId="39" fillId="0" borderId="0" xfId="50" applyNumberFormat="1" applyFont="1" applyFill="1" applyBorder="1" applyAlignment="1" applyProtection="1">
      <alignment horizontal="right" vertical="top" wrapText="1"/>
    </xf>
    <xf numFmtId="49" fontId="39" fillId="0" borderId="0" xfId="50" applyNumberFormat="1" applyFont="1" applyFill="1" applyBorder="1" applyAlignment="1" applyProtection="1">
      <alignment horizontal="center" vertical="top" wrapText="1"/>
    </xf>
    <xf numFmtId="169" fontId="39" fillId="0" borderId="0" xfId="50" applyNumberFormat="1" applyFont="1" applyFill="1" applyBorder="1" applyAlignment="1" applyProtection="1">
      <alignment horizontal="center" vertical="top" wrapText="1"/>
    </xf>
    <xf numFmtId="0" fontId="39" fillId="0" borderId="0" xfId="50" applyNumberFormat="1" applyFont="1" applyFill="1" applyBorder="1" applyAlignment="1" applyProtection="1">
      <alignment horizontal="center" vertical="top" wrapText="1"/>
    </xf>
    <xf numFmtId="4" fontId="39" fillId="0" borderId="0" xfId="50" applyNumberFormat="1" applyFont="1" applyFill="1" applyBorder="1" applyAlignment="1" applyProtection="1">
      <alignment horizontal="right" vertical="top" wrapText="1"/>
    </xf>
    <xf numFmtId="2" fontId="39" fillId="0" borderId="0" xfId="50" applyNumberFormat="1" applyFont="1" applyFill="1" applyBorder="1" applyAlignment="1" applyProtection="1">
      <alignment horizontal="right" vertical="top" wrapText="1"/>
    </xf>
    <xf numFmtId="0" fontId="39" fillId="0" borderId="44" xfId="50" applyNumberFormat="1" applyFont="1" applyFill="1" applyBorder="1" applyAlignment="1" applyProtection="1">
      <alignment horizontal="right" vertical="top" wrapText="1"/>
    </xf>
    <xf numFmtId="0" fontId="39" fillId="0" borderId="0" xfId="50" applyNumberFormat="1" applyFont="1" applyFill="1" applyBorder="1" applyAlignment="1" applyProtection="1">
      <alignment wrapText="1"/>
    </xf>
    <xf numFmtId="49" fontId="38" fillId="0" borderId="0" xfId="50" applyNumberFormat="1" applyFont="1" applyFill="1" applyBorder="1" applyAlignment="1" applyProtection="1">
      <alignment horizontal="center" vertical="top" wrapText="1"/>
    </xf>
    <xf numFmtId="0" fontId="38" fillId="0" borderId="0" xfId="50" applyNumberFormat="1" applyFont="1" applyFill="1" applyBorder="1" applyAlignment="1" applyProtection="1">
      <alignment horizontal="left" vertical="top" wrapText="1"/>
    </xf>
    <xf numFmtId="0" fontId="38" fillId="0" borderId="0" xfId="50" applyNumberFormat="1" applyFont="1" applyFill="1" applyBorder="1" applyAlignment="1" applyProtection="1">
      <alignment horizontal="center" vertical="top" wrapText="1"/>
    </xf>
    <xf numFmtId="0" fontId="38" fillId="0" borderId="0" xfId="50" applyNumberFormat="1" applyFont="1" applyFill="1" applyBorder="1" applyAlignment="1" applyProtection="1">
      <alignment horizontal="right" vertical="top" wrapText="1"/>
    </xf>
    <xf numFmtId="49" fontId="35" fillId="0" borderId="37" xfId="50" applyNumberFormat="1" applyFont="1" applyFill="1" applyBorder="1" applyAlignment="1" applyProtection="1"/>
    <xf numFmtId="49" fontId="38" fillId="0" borderId="40" xfId="50" applyNumberFormat="1" applyFont="1" applyFill="1" applyBorder="1" applyAlignment="1" applyProtection="1">
      <alignment horizontal="right" vertical="top" wrapText="1"/>
    </xf>
    <xf numFmtId="0" fontId="38" fillId="0" borderId="40" xfId="50" applyNumberFormat="1" applyFont="1" applyFill="1" applyBorder="1" applyAlignment="1" applyProtection="1">
      <alignment horizontal="right" vertical="top"/>
    </xf>
    <xf numFmtId="0" fontId="38" fillId="0" borderId="40" xfId="50" applyNumberFormat="1" applyFont="1" applyFill="1" applyBorder="1" applyAlignment="1" applyProtection="1">
      <alignment horizontal="center" vertical="top"/>
    </xf>
    <xf numFmtId="0" fontId="38" fillId="0" borderId="42" xfId="50" applyNumberFormat="1" applyFont="1" applyFill="1" applyBorder="1" applyAlignment="1" applyProtection="1">
      <alignment horizontal="right" vertical="top"/>
    </xf>
    <xf numFmtId="49" fontId="35" fillId="0" borderId="43" xfId="50" applyNumberFormat="1" applyFont="1" applyFill="1" applyBorder="1" applyAlignment="1" applyProtection="1"/>
    <xf numFmtId="4" fontId="35" fillId="0" borderId="0" xfId="50" applyNumberFormat="1" applyFont="1" applyFill="1" applyBorder="1" applyAlignment="1" applyProtection="1">
      <alignment horizontal="right" vertical="top"/>
    </xf>
    <xf numFmtId="0" fontId="35" fillId="0" borderId="0" xfId="50" applyNumberFormat="1" applyFont="1" applyFill="1" applyBorder="1" applyAlignment="1" applyProtection="1">
      <alignment horizontal="center" vertical="top"/>
    </xf>
    <xf numFmtId="4" fontId="35" fillId="0" borderId="44" xfId="50" applyNumberFormat="1" applyFont="1" applyFill="1" applyBorder="1" applyAlignment="1" applyProtection="1">
      <alignment horizontal="right" vertical="top"/>
    </xf>
    <xf numFmtId="0" fontId="35" fillId="0" borderId="0" xfId="50" applyNumberFormat="1" applyFont="1" applyFill="1" applyBorder="1" applyAlignment="1" applyProtection="1">
      <alignment horizontal="right" vertical="top"/>
    </xf>
    <xf numFmtId="0" fontId="35" fillId="0" borderId="44" xfId="50" applyNumberFormat="1" applyFont="1" applyFill="1" applyBorder="1" applyAlignment="1" applyProtection="1">
      <alignment horizontal="right" vertical="top"/>
    </xf>
    <xf numFmtId="2" fontId="35" fillId="0" borderId="0" xfId="50" applyNumberFormat="1" applyFont="1" applyFill="1" applyBorder="1" applyAlignment="1" applyProtection="1">
      <alignment horizontal="right" vertical="top"/>
    </xf>
    <xf numFmtId="2" fontId="35" fillId="0" borderId="44" xfId="50" applyNumberFormat="1" applyFont="1" applyFill="1" applyBorder="1" applyAlignment="1" applyProtection="1">
      <alignment horizontal="right" vertical="top"/>
    </xf>
    <xf numFmtId="49" fontId="38" fillId="0" borderId="0" xfId="50" applyNumberFormat="1" applyFont="1" applyFill="1" applyBorder="1" applyAlignment="1" applyProtection="1">
      <alignment horizontal="right" vertical="top" wrapText="1"/>
    </xf>
    <xf numFmtId="4" fontId="38" fillId="0" borderId="0" xfId="50" applyNumberFormat="1" applyFont="1" applyFill="1" applyBorder="1" applyAlignment="1" applyProtection="1">
      <alignment horizontal="right" vertical="top"/>
    </xf>
    <xf numFmtId="0" fontId="38" fillId="0" borderId="0" xfId="50" applyNumberFormat="1" applyFont="1" applyFill="1" applyBorder="1" applyAlignment="1" applyProtection="1">
      <alignment horizontal="center" vertical="top"/>
    </xf>
    <xf numFmtId="4" fontId="38" fillId="0" borderId="44" xfId="50" applyNumberFormat="1" applyFont="1" applyFill="1" applyBorder="1" applyAlignment="1" applyProtection="1">
      <alignment horizontal="right" vertical="top"/>
    </xf>
    <xf numFmtId="49" fontId="35" fillId="0" borderId="0" xfId="50" applyNumberFormat="1" applyFont="1" applyFill="1" applyBorder="1" applyAlignment="1" applyProtection="1">
      <alignment vertical="top"/>
    </xf>
    <xf numFmtId="0" fontId="35" fillId="0" borderId="0" xfId="50" applyNumberFormat="1" applyFont="1" applyFill="1" applyBorder="1" applyAlignment="1" applyProtection="1">
      <alignment vertical="top"/>
    </xf>
    <xf numFmtId="2" fontId="38" fillId="0" borderId="0" xfId="50" applyNumberFormat="1" applyFont="1" applyFill="1" applyBorder="1" applyAlignment="1" applyProtection="1">
      <alignment horizontal="center" vertical="top"/>
    </xf>
    <xf numFmtId="3" fontId="38" fillId="0" borderId="0" xfId="50" applyNumberFormat="1" applyFont="1" applyFill="1" applyBorder="1" applyAlignment="1" applyProtection="1">
      <alignment horizontal="right" vertical="top"/>
    </xf>
    <xf numFmtId="49" fontId="35" fillId="0" borderId="40" xfId="50" applyNumberFormat="1" applyFont="1" applyFill="1" applyBorder="1" applyAlignment="1" applyProtection="1"/>
    <xf numFmtId="0" fontId="35" fillId="0" borderId="40" xfId="50" applyNumberFormat="1" applyFont="1" applyFill="1" applyBorder="1" applyAlignment="1" applyProtection="1"/>
    <xf numFmtId="0" fontId="19" fillId="0" borderId="0" xfId="48" applyNumberFormat="1" applyFont="1" applyFill="1" applyBorder="1" applyAlignment="1" applyProtection="1">
      <alignment horizontal="right" vertical="top"/>
    </xf>
    <xf numFmtId="0" fontId="31" fillId="0" borderId="0" xfId="50" applyNumberFormat="1" applyFont="1" applyFill="1" applyBorder="1" applyAlignment="1" applyProtection="1">
      <alignment vertical="top"/>
    </xf>
    <xf numFmtId="0" fontId="31" fillId="0" borderId="0" xfId="50" applyNumberFormat="1" applyFont="1" applyFill="1" applyBorder="1" applyAlignment="1" applyProtection="1">
      <alignment vertical="top" wrapText="1"/>
    </xf>
    <xf numFmtId="0" fontId="33" fillId="0" borderId="0" xfId="50" applyNumberFormat="1" applyFont="1" applyFill="1" applyBorder="1" applyAlignment="1" applyProtection="1">
      <alignment horizontal="center" vertical="center"/>
    </xf>
    <xf numFmtId="0" fontId="38" fillId="0" borderId="0" xfId="50" applyNumberFormat="1" applyFont="1" applyFill="1" applyBorder="1" applyAlignment="1" applyProtection="1">
      <alignment vertical="top" wrapText="1"/>
    </xf>
    <xf numFmtId="0" fontId="35" fillId="0" borderId="0" xfId="50" applyNumberFormat="1" applyFont="1" applyFill="1" applyBorder="1" applyAlignment="1" applyProtection="1"/>
    <xf numFmtId="166" fontId="2" fillId="0" borderId="0" xfId="2" applyNumberFormat="1" applyFont="1" applyAlignment="1">
      <alignment vertical="top"/>
    </xf>
    <xf numFmtId="49" fontId="31" fillId="0" borderId="0" xfId="50" applyNumberFormat="1" applyFont="1" applyFill="1" applyBorder="1" applyAlignment="1" applyProtection="1">
      <alignment horizontal="left" vertical="top"/>
    </xf>
    <xf numFmtId="49" fontId="34" fillId="0" borderId="0" xfId="50" applyNumberFormat="1" applyFont="1" applyFill="1" applyBorder="1" applyAlignment="1" applyProtection="1">
      <alignment horizontal="center"/>
    </xf>
    <xf numFmtId="0" fontId="35" fillId="0" borderId="1" xfId="50" applyNumberFormat="1" applyFont="1" applyFill="1" applyBorder="1" applyAlignment="1" applyProtection="1">
      <alignment horizontal="center" vertical="center" wrapText="1"/>
    </xf>
    <xf numFmtId="0" fontId="35" fillId="0" borderId="1" xfId="50" applyNumberFormat="1" applyFont="1" applyFill="1" applyBorder="1" applyAlignment="1" applyProtection="1">
      <alignment horizontal="center" vertical="center"/>
    </xf>
    <xf numFmtId="49" fontId="38" fillId="0" borderId="40" xfId="50" applyNumberFormat="1" applyFont="1" applyFill="1" applyBorder="1" applyAlignment="1" applyProtection="1">
      <alignment horizontal="left" vertical="top" wrapText="1"/>
    </xf>
    <xf numFmtId="49" fontId="35" fillId="0" borderId="0" xfId="50" applyNumberFormat="1" applyFont="1" applyFill="1" applyBorder="1" applyAlignment="1" applyProtection="1">
      <alignment horizontal="left" vertical="top" wrapText="1"/>
    </xf>
    <xf numFmtId="49" fontId="38" fillId="0" borderId="0" xfId="50" applyNumberFormat="1" applyFont="1" applyFill="1" applyBorder="1" applyAlignment="1" applyProtection="1">
      <alignment horizontal="left" vertical="top" wrapText="1"/>
    </xf>
    <xf numFmtId="0" fontId="9" fillId="0" borderId="4" xfId="2" applyFont="1" applyBorder="1"/>
    <xf numFmtId="0" fontId="9" fillId="0" borderId="25" xfId="2" applyFont="1" applyBorder="1"/>
    <xf numFmtId="0" fontId="4" fillId="0" borderId="0" xfId="2"/>
    <xf numFmtId="0" fontId="9" fillId="0" borderId="26" xfId="2" applyFont="1" applyBorder="1"/>
    <xf numFmtId="0" fontId="8" fillId="0" borderId="46" xfId="2" applyFont="1" applyBorder="1" applyAlignment="1">
      <alignment horizontal="left" vertical="top"/>
    </xf>
    <xf numFmtId="0" fontId="8" fillId="0" borderId="45" xfId="2" applyFont="1" applyBorder="1" applyAlignment="1">
      <alignment horizontal="left" vertical="top"/>
    </xf>
    <xf numFmtId="0" fontId="8" fillId="0" borderId="47" xfId="2" applyFont="1" applyBorder="1" applyAlignment="1">
      <alignment horizontal="left" vertical="top"/>
    </xf>
    <xf numFmtId="170" fontId="35" fillId="0" borderId="0" xfId="50" applyNumberFormat="1" applyFont="1" applyFill="1" applyBorder="1" applyAlignment="1" applyProtection="1">
      <alignment horizontal="center" vertical="top" wrapText="1"/>
    </xf>
    <xf numFmtId="0" fontId="6" fillId="0" borderId="3" xfId="2" applyFont="1" applyBorder="1" applyAlignment="1">
      <alignment horizontal="left" vertical="top" wrapText="1"/>
    </xf>
    <xf numFmtId="0" fontId="9" fillId="0" borderId="4" xfId="2" applyFont="1" applyBorder="1"/>
    <xf numFmtId="0" fontId="8" fillId="0" borderId="3" xfId="2" applyFont="1" applyBorder="1" applyAlignment="1">
      <alignment horizontal="left" vertical="top" wrapText="1"/>
    </xf>
    <xf numFmtId="0" fontId="8" fillId="0" borderId="4" xfId="2" applyFont="1" applyBorder="1" applyAlignment="1">
      <alignment horizontal="left" vertical="top" wrapText="1"/>
    </xf>
    <xf numFmtId="0" fontId="11" fillId="0" borderId="48" xfId="2" applyFont="1" applyBorder="1" applyAlignment="1">
      <alignment horizontal="left" vertical="top" wrapText="1"/>
    </xf>
    <xf numFmtId="0" fontId="11" fillId="0" borderId="49" xfId="2" applyFont="1" applyBorder="1" applyAlignment="1">
      <alignment horizontal="left" vertical="top" wrapText="1"/>
    </xf>
    <xf numFmtId="0" fontId="6" fillId="0" borderId="4" xfId="2" applyFont="1" applyBorder="1" applyAlignment="1">
      <alignment horizontal="left" vertical="top" wrapText="1"/>
    </xf>
    <xf numFmtId="0" fontId="8" fillId="0" borderId="36" xfId="2" applyFont="1" applyFill="1" applyBorder="1" applyAlignment="1">
      <alignment horizontal="left" vertical="top" wrapText="1"/>
    </xf>
    <xf numFmtId="0" fontId="8" fillId="0" borderId="39" xfId="2" applyFont="1" applyFill="1" applyBorder="1" applyAlignment="1">
      <alignment horizontal="left" vertical="top" wrapText="1"/>
    </xf>
    <xf numFmtId="0" fontId="6" fillId="0" borderId="16" xfId="2" applyFont="1" applyBorder="1" applyAlignment="1">
      <alignment horizontal="center" vertical="center" wrapText="1"/>
    </xf>
    <xf numFmtId="0" fontId="9" fillId="0" borderId="18" xfId="2" applyFont="1" applyBorder="1"/>
    <xf numFmtId="0" fontId="9" fillId="0" borderId="21" xfId="2" applyFont="1" applyBorder="1"/>
    <xf numFmtId="49" fontId="6" fillId="0" borderId="19" xfId="2" applyNumberFormat="1" applyFont="1" applyBorder="1" applyAlignment="1">
      <alignment horizontal="center" vertical="center" wrapText="1"/>
    </xf>
    <xf numFmtId="0" fontId="9" fillId="0" borderId="20" xfId="2" applyFont="1" applyBorder="1"/>
    <xf numFmtId="49" fontId="6" fillId="0" borderId="6" xfId="2" applyNumberFormat="1" applyFont="1" applyBorder="1" applyAlignment="1">
      <alignment horizontal="center" vertical="center" wrapText="1"/>
    </xf>
    <xf numFmtId="0" fontId="9" fillId="0" borderId="11" xfId="2" applyFont="1" applyBorder="1"/>
    <xf numFmtId="0" fontId="6" fillId="2" borderId="16" xfId="2" applyFont="1" applyFill="1" applyBorder="1" applyAlignment="1">
      <alignment horizontal="center" vertical="center" wrapText="1"/>
    </xf>
    <xf numFmtId="0" fontId="9" fillId="2" borderId="18" xfId="2" applyFont="1" applyFill="1" applyBorder="1"/>
    <xf numFmtId="0" fontId="9" fillId="2" borderId="21" xfId="2" applyFont="1" applyFill="1" applyBorder="1"/>
    <xf numFmtId="0" fontId="6" fillId="0" borderId="13" xfId="2" applyFont="1" applyBorder="1" applyAlignment="1">
      <alignment horizontal="center" vertical="center" wrapText="1"/>
    </xf>
    <xf numFmtId="0" fontId="9" fillId="0" borderId="14" xfId="2" applyFont="1" applyBorder="1"/>
    <xf numFmtId="0" fontId="9" fillId="0" borderId="15" xfId="2" applyFont="1" applyBorder="1"/>
    <xf numFmtId="0" fontId="9" fillId="0" borderId="17" xfId="2" applyFont="1" applyBorder="1"/>
    <xf numFmtId="0" fontId="9" fillId="0" borderId="2" xfId="2" applyFont="1" applyBorder="1"/>
    <xf numFmtId="0" fontId="9" fillId="0" borderId="10" xfId="2" applyFont="1" applyBorder="1"/>
    <xf numFmtId="0" fontId="6" fillId="0" borderId="3" xfId="2" applyFont="1" applyBorder="1" applyAlignment="1">
      <alignment horizontal="center" vertical="top" wrapText="1"/>
    </xf>
    <xf numFmtId="0" fontId="6" fillId="0" borderId="5" xfId="2" applyFont="1" applyBorder="1" applyAlignment="1">
      <alignment horizontal="center" vertical="top" wrapText="1"/>
    </xf>
    <xf numFmtId="0" fontId="6" fillId="0" borderId="3" xfId="2" applyFont="1" applyBorder="1" applyAlignment="1">
      <alignment horizontal="left"/>
    </xf>
    <xf numFmtId="0" fontId="15" fillId="0" borderId="5" xfId="2" applyFont="1" applyBorder="1"/>
    <xf numFmtId="0" fontId="9" fillId="0" borderId="5" xfId="2" applyFont="1" applyBorder="1"/>
    <xf numFmtId="0" fontId="6" fillId="0" borderId="0" xfId="2" applyFont="1" applyAlignment="1">
      <alignment horizontal="right" vertical="top"/>
    </xf>
    <xf numFmtId="0" fontId="18" fillId="3" borderId="3" xfId="2" applyFont="1" applyFill="1" applyBorder="1" applyAlignment="1">
      <alignment horizontal="center" vertical="top" wrapText="1"/>
    </xf>
    <xf numFmtId="0" fontId="18" fillId="3" borderId="5" xfId="2" applyFont="1" applyFill="1" applyBorder="1" applyAlignment="1">
      <alignment horizontal="center" vertical="top" wrapText="1"/>
    </xf>
    <xf numFmtId="0" fontId="4" fillId="0" borderId="0" xfId="2"/>
    <xf numFmtId="0" fontId="16" fillId="0" borderId="2" xfId="2" applyFont="1" applyBorder="1" applyAlignment="1">
      <alignment horizontal="center" vertical="top" wrapText="1"/>
    </xf>
    <xf numFmtId="0" fontId="17" fillId="0" borderId="2" xfId="2" applyFont="1" applyBorder="1"/>
    <xf numFmtId="0" fontId="6" fillId="0" borderId="3" xfId="2" applyFont="1" applyBorder="1" applyAlignment="1">
      <alignment horizontal="center" vertical="top"/>
    </xf>
    <xf numFmtId="0" fontId="2" fillId="0" borderId="3" xfId="2" applyFont="1" applyBorder="1" applyAlignment="1">
      <alignment horizontal="center"/>
    </xf>
    <xf numFmtId="0" fontId="7" fillId="0" borderId="40" xfId="47" applyNumberFormat="1" applyFont="1" applyFill="1" applyBorder="1" applyAlignment="1" applyProtection="1">
      <alignment horizontal="center" vertical="top"/>
    </xf>
    <xf numFmtId="0" fontId="11" fillId="0" borderId="24" xfId="2" applyFont="1" applyBorder="1" applyAlignment="1">
      <alignment horizontal="left" vertical="top" wrapText="1"/>
    </xf>
    <xf numFmtId="0" fontId="11" fillId="0" borderId="4" xfId="2" applyFont="1" applyBorder="1" applyAlignment="1">
      <alignment horizontal="left" vertical="top" wrapText="1"/>
    </xf>
    <xf numFmtId="0" fontId="6" fillId="0" borderId="3" xfId="2" applyFont="1" applyBorder="1" applyAlignment="1">
      <alignment horizontal="center" vertical="center"/>
    </xf>
    <xf numFmtId="0" fontId="6" fillId="0" borderId="30" xfId="2" applyFont="1" applyBorder="1" applyAlignment="1">
      <alignment horizontal="center" vertical="center" wrapText="1"/>
    </xf>
    <xf numFmtId="0" fontId="9" fillId="0" borderId="33" xfId="2" applyFont="1" applyBorder="1"/>
    <xf numFmtId="49" fontId="6" fillId="0" borderId="31" xfId="2" applyNumberFormat="1" applyFont="1" applyBorder="1" applyAlignment="1">
      <alignment horizontal="center" vertical="center" wrapText="1"/>
    </xf>
    <xf numFmtId="0" fontId="9" fillId="0" borderId="7" xfId="2" applyFont="1" applyBorder="1"/>
    <xf numFmtId="0" fontId="6" fillId="0" borderId="32" xfId="2" applyFont="1" applyBorder="1" applyAlignment="1">
      <alignment horizontal="center" vertical="center" wrapText="1"/>
    </xf>
    <xf numFmtId="0" fontId="9" fillId="0" borderId="8" xfId="2" applyFont="1" applyBorder="1"/>
    <xf numFmtId="0" fontId="9" fillId="0" borderId="9" xfId="2" applyFont="1" applyBorder="1"/>
    <xf numFmtId="0" fontId="11" fillId="2" borderId="34" xfId="2" applyFont="1" applyFill="1" applyBorder="1" applyAlignment="1">
      <alignment horizontal="left" vertical="top" wrapText="1"/>
    </xf>
    <xf numFmtId="0" fontId="9" fillId="2" borderId="35" xfId="2" applyFont="1" applyFill="1" applyBorder="1"/>
    <xf numFmtId="0" fontId="28" fillId="0" borderId="38" xfId="47" applyFont="1" applyBorder="1" applyAlignment="1">
      <alignment horizontal="left"/>
    </xf>
    <xf numFmtId="49" fontId="6" fillId="0" borderId="0" xfId="47" applyNumberFormat="1" applyFont="1" applyFill="1" applyBorder="1" applyAlignment="1" applyProtection="1">
      <alignment horizontal="left" vertical="top" wrapText="1"/>
    </xf>
    <xf numFmtId="0" fontId="6" fillId="0" borderId="38" xfId="47" applyNumberFormat="1" applyFont="1" applyFill="1" applyBorder="1" applyAlignment="1" applyProtection="1">
      <alignment horizontal="right" vertical="top" wrapText="1"/>
    </xf>
    <xf numFmtId="0" fontId="33" fillId="0" borderId="40" xfId="50" applyNumberFormat="1" applyFont="1" applyFill="1" applyBorder="1" applyAlignment="1" applyProtection="1">
      <alignment horizontal="center" vertical="top"/>
    </xf>
    <xf numFmtId="0" fontId="35" fillId="0" borderId="0" xfId="50" applyNumberFormat="1" applyFont="1" applyFill="1" applyBorder="1" applyAlignment="1" applyProtection="1">
      <alignment horizontal="left" vertical="top" wrapText="1"/>
    </xf>
    <xf numFmtId="49" fontId="35" fillId="0" borderId="0" xfId="50" applyNumberFormat="1" applyFont="1" applyFill="1" applyBorder="1" applyAlignment="1" applyProtection="1">
      <alignment horizontal="left" vertical="top" wrapText="1"/>
    </xf>
    <xf numFmtId="49" fontId="38" fillId="0" borderId="0" xfId="50" applyNumberFormat="1" applyFont="1" applyFill="1" applyBorder="1" applyAlignment="1" applyProtection="1">
      <alignment horizontal="left" vertical="top" wrapText="1"/>
    </xf>
    <xf numFmtId="49" fontId="19" fillId="0" borderId="38" xfId="48" applyNumberFormat="1" applyFont="1" applyFill="1" applyBorder="1" applyAlignment="1" applyProtection="1">
      <alignment vertical="top" wrapText="1"/>
    </xf>
    <xf numFmtId="49" fontId="19" fillId="0" borderId="38" xfId="48" applyNumberFormat="1" applyFont="1" applyFill="1" applyBorder="1" applyAlignment="1" applyProtection="1">
      <alignment horizontal="right" vertical="top" wrapText="1"/>
    </xf>
    <xf numFmtId="0" fontId="20" fillId="0" borderId="40" xfId="48" applyNumberFormat="1" applyFont="1" applyFill="1" applyBorder="1" applyAlignment="1" applyProtection="1">
      <alignment horizontal="center" vertical="top"/>
    </xf>
    <xf numFmtId="49" fontId="38" fillId="0" borderId="40" xfId="50" applyNumberFormat="1" applyFont="1" applyFill="1" applyBorder="1" applyAlignment="1" applyProtection="1">
      <alignment horizontal="left" vertical="top" wrapText="1"/>
    </xf>
    <xf numFmtId="49" fontId="37" fillId="0" borderId="36" xfId="50" applyNumberFormat="1" applyFont="1" applyFill="1" applyBorder="1" applyAlignment="1" applyProtection="1">
      <alignment horizontal="left" vertical="center" wrapText="1"/>
    </xf>
    <xf numFmtId="49" fontId="37" fillId="0" borderId="39" xfId="50" applyNumberFormat="1" applyFont="1" applyFill="1" applyBorder="1" applyAlignment="1" applyProtection="1">
      <alignment horizontal="left" vertical="center" wrapText="1"/>
    </xf>
    <xf numFmtId="49" fontId="37" fillId="0" borderId="41" xfId="50" applyNumberFormat="1" applyFont="1" applyFill="1" applyBorder="1" applyAlignment="1" applyProtection="1">
      <alignment horizontal="left" vertical="center" wrapText="1"/>
    </xf>
    <xf numFmtId="49" fontId="35" fillId="0" borderId="44" xfId="50" applyNumberFormat="1" applyFont="1" applyFill="1" applyBorder="1" applyAlignment="1" applyProtection="1">
      <alignment horizontal="left" vertical="top" wrapText="1"/>
    </xf>
    <xf numFmtId="49" fontId="35" fillId="0" borderId="40" xfId="50" applyNumberFormat="1" applyFont="1" applyFill="1" applyBorder="1" applyAlignment="1" applyProtection="1">
      <alignment horizontal="left" vertical="top" wrapText="1"/>
    </xf>
    <xf numFmtId="49" fontId="39" fillId="0" borderId="0" xfId="50" applyNumberFormat="1" applyFont="1" applyFill="1" applyBorder="1" applyAlignment="1" applyProtection="1">
      <alignment horizontal="left" vertical="top" wrapText="1"/>
    </xf>
    <xf numFmtId="49" fontId="38" fillId="0" borderId="36" xfId="50" applyNumberFormat="1" applyFont="1" applyFill="1" applyBorder="1" applyAlignment="1" applyProtection="1">
      <alignment horizontal="left" vertical="center" wrapText="1"/>
    </xf>
    <xf numFmtId="49" fontId="38" fillId="0" borderId="39" xfId="50" applyNumberFormat="1" applyFont="1" applyFill="1" applyBorder="1" applyAlignment="1" applyProtection="1">
      <alignment horizontal="left" vertical="center" wrapText="1"/>
    </xf>
    <xf numFmtId="49" fontId="38" fillId="0" borderId="41" xfId="50" applyNumberFormat="1" applyFont="1" applyFill="1" applyBorder="1" applyAlignment="1" applyProtection="1">
      <alignment horizontal="left" vertical="center" wrapText="1"/>
    </xf>
    <xf numFmtId="0" fontId="35" fillId="0" borderId="44" xfId="50" applyNumberFormat="1" applyFont="1" applyFill="1" applyBorder="1" applyAlignment="1" applyProtection="1">
      <alignment horizontal="left" vertical="top" wrapText="1"/>
    </xf>
    <xf numFmtId="0" fontId="35" fillId="0" borderId="1" xfId="50" applyNumberFormat="1" applyFont="1" applyFill="1" applyBorder="1" applyAlignment="1" applyProtection="1">
      <alignment horizontal="center" vertical="center" wrapText="1"/>
    </xf>
    <xf numFmtId="0" fontId="35" fillId="0" borderId="1" xfId="50" applyNumberFormat="1" applyFont="1" applyFill="1" applyBorder="1" applyAlignment="1" applyProtection="1">
      <alignment horizontal="center" vertical="center"/>
    </xf>
    <xf numFmtId="0" fontId="31" fillId="0" borderId="39" xfId="50" applyNumberFormat="1" applyFont="1" applyFill="1" applyBorder="1" applyAlignment="1" applyProtection="1">
      <alignment horizontal="center"/>
    </xf>
    <xf numFmtId="49" fontId="35" fillId="0" borderId="1" xfId="50" applyNumberFormat="1" applyFont="1" applyFill="1" applyBorder="1" applyAlignment="1" applyProtection="1">
      <alignment horizontal="center" vertical="center" wrapText="1"/>
    </xf>
    <xf numFmtId="49" fontId="33" fillId="0" borderId="40" xfId="50" applyNumberFormat="1" applyFont="1" applyFill="1" applyBorder="1" applyAlignment="1" applyProtection="1">
      <alignment horizontal="center" vertical="top"/>
    </xf>
    <xf numFmtId="49" fontId="31" fillId="0" borderId="38" xfId="50" applyNumberFormat="1" applyFont="1" applyFill="1" applyBorder="1" applyAlignment="1" applyProtection="1">
      <alignment horizontal="left" wrapText="1"/>
    </xf>
    <xf numFmtId="49" fontId="33" fillId="0" borderId="40" xfId="50" applyNumberFormat="1" applyFont="1" applyFill="1" applyBorder="1" applyAlignment="1" applyProtection="1">
      <alignment horizontal="center"/>
    </xf>
    <xf numFmtId="49" fontId="31" fillId="0" borderId="38" xfId="50" applyNumberFormat="1" applyFont="1" applyFill="1" applyBorder="1" applyAlignment="1" applyProtection="1">
      <alignment wrapText="1"/>
    </xf>
    <xf numFmtId="4" fontId="31" fillId="0" borderId="39" xfId="50" applyNumberFormat="1" applyFont="1" applyFill="1" applyBorder="1" applyAlignment="1" applyProtection="1">
      <alignment horizontal="right"/>
    </xf>
    <xf numFmtId="49" fontId="30" fillId="0" borderId="0" xfId="50" applyNumberFormat="1" applyFont="1" applyFill="1" applyBorder="1" applyAlignment="1" applyProtection="1">
      <alignment horizontal="center" wrapText="1"/>
    </xf>
    <xf numFmtId="49" fontId="31" fillId="0" borderId="0" xfId="50" applyNumberFormat="1" applyFont="1" applyFill="1" applyBorder="1" applyAlignment="1" applyProtection="1">
      <alignment horizontal="center" wrapText="1"/>
    </xf>
    <xf numFmtId="49" fontId="34" fillId="0" borderId="0" xfId="50" applyNumberFormat="1" applyFont="1" applyFill="1" applyBorder="1" applyAlignment="1" applyProtection="1">
      <alignment horizontal="center"/>
    </xf>
    <xf numFmtId="49" fontId="31" fillId="0" borderId="38" xfId="50" applyNumberFormat="1" applyFont="1" applyFill="1" applyBorder="1" applyAlignment="1" applyProtection="1">
      <alignment horizontal="center" wrapText="1"/>
    </xf>
    <xf numFmtId="49" fontId="31" fillId="0" borderId="0" xfId="50" applyNumberFormat="1" applyFont="1" applyFill="1" applyBorder="1" applyAlignment="1" applyProtection="1">
      <alignment horizontal="left" vertical="top" wrapText="1"/>
    </xf>
    <xf numFmtId="0" fontId="31" fillId="0" borderId="39" xfId="50" applyNumberFormat="1" applyFont="1" applyFill="1" applyBorder="1" applyAlignment="1" applyProtection="1">
      <alignment horizontal="left" wrapText="1"/>
    </xf>
    <xf numFmtId="49" fontId="31" fillId="0" borderId="0" xfId="50" applyNumberFormat="1" applyFont="1" applyFill="1" applyBorder="1" applyAlignment="1" applyProtection="1">
      <alignment horizontal="left" vertical="top"/>
    </xf>
    <xf numFmtId="0" fontId="31" fillId="0" borderId="0" xfId="50" applyNumberFormat="1" applyFont="1" applyFill="1" applyBorder="1" applyAlignment="1" applyProtection="1">
      <alignment horizontal="left" vertical="top" wrapText="1"/>
    </xf>
    <xf numFmtId="49" fontId="19" fillId="0" borderId="38" xfId="2" applyNumberFormat="1" applyFont="1" applyFill="1" applyBorder="1" applyAlignment="1" applyProtection="1">
      <alignment horizontal="left" wrapText="1"/>
    </xf>
    <xf numFmtId="0" fontId="19" fillId="0" borderId="39" xfId="2" applyNumberFormat="1" applyFont="1" applyFill="1" applyBorder="1" applyAlignment="1" applyProtection="1">
      <alignment horizontal="left" wrapText="1"/>
    </xf>
    <xf numFmtId="49" fontId="19" fillId="0" borderId="0" xfId="2" applyNumberFormat="1" applyFont="1" applyFill="1" applyBorder="1" applyAlignment="1" applyProtection="1">
      <alignment horizontal="left" vertical="top" wrapText="1"/>
    </xf>
    <xf numFmtId="0" fontId="19" fillId="0" borderId="0" xfId="2" applyNumberFormat="1" applyFont="1" applyFill="1" applyBorder="1" applyAlignment="1" applyProtection="1">
      <alignment horizontal="left" vertical="top" wrapText="1"/>
    </xf>
    <xf numFmtId="49" fontId="19" fillId="0" borderId="0" xfId="2" applyNumberFormat="1" applyFont="1" applyFill="1" applyBorder="1" applyAlignment="1" applyProtection="1">
      <alignment horizontal="left" vertical="top"/>
    </xf>
    <xf numFmtId="4" fontId="19" fillId="0" borderId="39" xfId="2" applyNumberFormat="1" applyFont="1" applyFill="1" applyBorder="1" applyAlignment="1" applyProtection="1">
      <alignment horizontal="right"/>
    </xf>
    <xf numFmtId="49" fontId="20" fillId="0" borderId="40" xfId="2" applyNumberFormat="1" applyFont="1" applyFill="1" applyBorder="1" applyAlignment="1" applyProtection="1">
      <alignment horizontal="center" vertical="top"/>
    </xf>
    <xf numFmtId="49" fontId="27" fillId="0" borderId="0" xfId="2" applyNumberFormat="1" applyFont="1" applyFill="1" applyBorder="1" applyAlignment="1" applyProtection="1">
      <alignment horizontal="center"/>
    </xf>
    <xf numFmtId="49" fontId="19" fillId="0" borderId="38" xfId="2" applyNumberFormat="1" applyFont="1" applyFill="1" applyBorder="1" applyAlignment="1" applyProtection="1">
      <alignment horizontal="center" wrapText="1"/>
    </xf>
    <xf numFmtId="49" fontId="19" fillId="0" borderId="38" xfId="2" applyNumberFormat="1" applyFont="1" applyFill="1" applyBorder="1" applyAlignment="1" applyProtection="1">
      <alignment wrapText="1"/>
    </xf>
    <xf numFmtId="49" fontId="20" fillId="0" borderId="40" xfId="2" applyNumberFormat="1" applyFont="1" applyFill="1" applyBorder="1" applyAlignment="1" applyProtection="1">
      <alignment horizontal="center"/>
    </xf>
    <xf numFmtId="0" fontId="19" fillId="0" borderId="39" xfId="2" applyNumberFormat="1" applyFont="1" applyFill="1" applyBorder="1" applyAlignment="1" applyProtection="1">
      <alignment horizontal="center"/>
    </xf>
    <xf numFmtId="49" fontId="22" fillId="0" borderId="1" xfId="2" applyNumberFormat="1" applyFont="1" applyFill="1" applyBorder="1" applyAlignment="1" applyProtection="1">
      <alignment horizontal="center" vertical="center" wrapText="1"/>
    </xf>
    <xf numFmtId="0" fontId="22" fillId="0" borderId="1" xfId="2" applyNumberFormat="1" applyFont="1" applyFill="1" applyBorder="1" applyAlignment="1" applyProtection="1">
      <alignment horizontal="center" vertical="center" wrapText="1"/>
    </xf>
    <xf numFmtId="49" fontId="24" fillId="0" borderId="40" xfId="2" applyNumberFormat="1" applyFont="1" applyFill="1" applyBorder="1" applyAlignment="1" applyProtection="1">
      <alignment horizontal="left" vertical="top" wrapText="1"/>
    </xf>
    <xf numFmtId="0" fontId="22" fillId="0" borderId="1" xfId="2" applyNumberFormat="1" applyFont="1" applyFill="1" applyBorder="1" applyAlignment="1" applyProtection="1">
      <alignment horizontal="center" vertical="center"/>
    </xf>
    <xf numFmtId="49" fontId="23" fillId="0" borderId="36" xfId="2" applyNumberFormat="1" applyFont="1" applyFill="1" applyBorder="1" applyAlignment="1" applyProtection="1">
      <alignment horizontal="left" vertical="center" wrapText="1"/>
    </xf>
    <xf numFmtId="49" fontId="23" fillId="0" borderId="39" xfId="2" applyNumberFormat="1" applyFont="1" applyFill="1" applyBorder="1" applyAlignment="1" applyProtection="1">
      <alignment horizontal="left" vertical="center" wrapText="1"/>
    </xf>
    <xf numFmtId="49" fontId="23" fillId="0" borderId="41" xfId="2" applyNumberFormat="1" applyFont="1" applyFill="1" applyBorder="1" applyAlignment="1" applyProtection="1">
      <alignment horizontal="left" vertical="center" wrapText="1"/>
    </xf>
    <xf numFmtId="0" fontId="22" fillId="0" borderId="0" xfId="2" applyNumberFormat="1" applyFont="1" applyFill="1" applyBorder="1" applyAlignment="1" applyProtection="1">
      <alignment horizontal="left" vertical="top" wrapText="1"/>
    </xf>
    <xf numFmtId="0" fontId="22" fillId="0" borderId="44" xfId="2" applyNumberFormat="1" applyFont="1" applyFill="1" applyBorder="1" applyAlignment="1" applyProtection="1">
      <alignment horizontal="left" vertical="top" wrapText="1"/>
    </xf>
    <xf numFmtId="49" fontId="22" fillId="0" borderId="0" xfId="2" applyNumberFormat="1" applyFont="1" applyFill="1" applyBorder="1" applyAlignment="1" applyProtection="1">
      <alignment horizontal="left" vertical="top" wrapText="1"/>
    </xf>
    <xf numFmtId="49" fontId="22" fillId="0" borderId="40" xfId="2" applyNumberFormat="1" applyFont="1" applyFill="1" applyBorder="1" applyAlignment="1" applyProtection="1">
      <alignment horizontal="left" vertical="top" wrapText="1"/>
    </xf>
    <xf numFmtId="49" fontId="24" fillId="0" borderId="0" xfId="2" applyNumberFormat="1" applyFont="1" applyFill="1" applyBorder="1" applyAlignment="1" applyProtection="1">
      <alignment horizontal="left" vertical="top" wrapText="1"/>
    </xf>
    <xf numFmtId="0" fontId="20" fillId="0" borderId="40" xfId="2" applyNumberFormat="1" applyFont="1" applyFill="1" applyBorder="1" applyAlignment="1" applyProtection="1">
      <alignment horizontal="center" vertical="top"/>
    </xf>
    <xf numFmtId="0" fontId="6" fillId="0" borderId="19" xfId="2" applyFont="1" applyBorder="1" applyAlignment="1">
      <alignment horizontal="center" vertical="top" wrapText="1"/>
    </xf>
    <xf numFmtId="49" fontId="6" fillId="0" borderId="6" xfId="2" applyNumberFormat="1" applyFont="1" applyBorder="1" applyAlignment="1">
      <alignment horizontal="left" vertical="top" wrapText="1"/>
    </xf>
    <xf numFmtId="0" fontId="8" fillId="0" borderId="51" xfId="2" applyFont="1" applyBorder="1" applyAlignment="1">
      <alignment horizontal="left" vertical="top" wrapText="1"/>
    </xf>
    <xf numFmtId="0" fontId="9" fillId="0" borderId="45" xfId="2" applyFont="1" applyBorder="1"/>
    <xf numFmtId="166" fontId="8" fillId="0" borderId="19" xfId="2" applyNumberFormat="1" applyFont="1" applyBorder="1" applyAlignment="1">
      <alignment horizontal="right" vertical="top" wrapText="1"/>
    </xf>
    <xf numFmtId="166" fontId="8" fillId="0" borderId="6" xfId="2" applyNumberFormat="1" applyFont="1" applyBorder="1" applyAlignment="1">
      <alignment horizontal="right" vertical="top" wrapText="1"/>
    </xf>
    <xf numFmtId="166" fontId="8" fillId="0" borderId="52" xfId="2" applyNumberFormat="1" applyFont="1" applyBorder="1" applyAlignment="1">
      <alignment horizontal="right" vertical="top" wrapText="1"/>
    </xf>
    <xf numFmtId="166" fontId="8" fillId="2" borderId="52" xfId="2" applyNumberFormat="1" applyFont="1" applyFill="1" applyBorder="1" applyAlignment="1">
      <alignment horizontal="right" vertical="top" wrapText="1"/>
    </xf>
    <xf numFmtId="0" fontId="9" fillId="0" borderId="1" xfId="2" applyFont="1" applyBorder="1"/>
    <xf numFmtId="0" fontId="8" fillId="0" borderId="1" xfId="2" applyFont="1" applyBorder="1" applyAlignment="1">
      <alignment horizontal="left" vertical="top" wrapText="1"/>
    </xf>
    <xf numFmtId="0" fontId="8" fillId="0" borderId="36" xfId="2" applyFont="1" applyBorder="1" applyAlignment="1">
      <alignment horizontal="left" vertical="top" wrapText="1"/>
    </xf>
    <xf numFmtId="0" fontId="8" fillId="0" borderId="39" xfId="2" applyFont="1" applyBorder="1" applyAlignment="1">
      <alignment horizontal="left" vertical="top" wrapText="1"/>
    </xf>
    <xf numFmtId="0" fontId="9" fillId="0" borderId="0" xfId="2" applyFont="1" applyBorder="1"/>
    <xf numFmtId="0" fontId="6" fillId="0" borderId="36" xfId="2" applyFont="1" applyFill="1" applyBorder="1" applyAlignment="1">
      <alignment horizontal="left" vertical="top" wrapText="1"/>
    </xf>
    <xf numFmtId="0" fontId="6" fillId="0" borderId="14" xfId="2" applyFont="1" applyBorder="1" applyAlignment="1">
      <alignment horizontal="center" vertical="center" wrapText="1"/>
    </xf>
    <xf numFmtId="49" fontId="6" fillId="0" borderId="53" xfId="2" applyNumberFormat="1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/>
    </xf>
    <xf numFmtId="166" fontId="6" fillId="0" borderId="54" xfId="2" applyNumberFormat="1" applyFont="1" applyBorder="1" applyAlignment="1">
      <alignment horizontal="right" vertical="top" wrapText="1"/>
    </xf>
    <xf numFmtId="166" fontId="6" fillId="0" borderId="25" xfId="2" applyNumberFormat="1" applyFont="1" applyBorder="1" applyAlignment="1">
      <alignment horizontal="right" vertical="top" wrapText="1"/>
    </xf>
    <xf numFmtId="0" fontId="8" fillId="0" borderId="54" xfId="2" applyFont="1" applyBorder="1" applyAlignment="1">
      <alignment horizontal="left" vertical="top" wrapText="1"/>
    </xf>
    <xf numFmtId="0" fontId="8" fillId="0" borderId="55" xfId="2" applyFont="1" applyBorder="1" applyAlignment="1">
      <alignment horizontal="left" vertical="top" wrapText="1"/>
    </xf>
    <xf numFmtId="0" fontId="8" fillId="0" borderId="56" xfId="2" applyFont="1" applyBorder="1" applyAlignment="1">
      <alignment horizontal="left" vertical="top" wrapText="1"/>
    </xf>
    <xf numFmtId="0" fontId="8" fillId="0" borderId="57" xfId="2" applyFont="1" applyBorder="1" applyAlignment="1">
      <alignment horizontal="left" vertical="top" wrapText="1"/>
    </xf>
    <xf numFmtId="166" fontId="8" fillId="0" borderId="54" xfId="2" applyNumberFormat="1" applyFont="1" applyBorder="1" applyAlignment="1">
      <alignment horizontal="right" vertical="top" wrapText="1"/>
    </xf>
    <xf numFmtId="166" fontId="8" fillId="0" borderId="55" xfId="2" applyNumberFormat="1" applyFont="1" applyBorder="1" applyAlignment="1">
      <alignment horizontal="right" vertical="top" wrapText="1"/>
    </xf>
    <xf numFmtId="166" fontId="8" fillId="2" borderId="55" xfId="2" applyNumberFormat="1" applyFont="1" applyFill="1" applyBorder="1" applyAlignment="1">
      <alignment horizontal="right" vertical="top" wrapText="1"/>
    </xf>
    <xf numFmtId="0" fontId="9" fillId="0" borderId="54" xfId="2" applyFont="1" applyBorder="1"/>
    <xf numFmtId="0" fontId="9" fillId="0" borderId="55" xfId="2" applyFont="1" applyBorder="1"/>
    <xf numFmtId="166" fontId="8" fillId="0" borderId="24" xfId="2" applyNumberFormat="1" applyFont="1" applyBorder="1" applyAlignment="1">
      <alignment horizontal="right" vertical="top" wrapText="1"/>
    </xf>
    <xf numFmtId="166" fontId="8" fillId="0" borderId="25" xfId="2" applyNumberFormat="1" applyFont="1" applyBorder="1" applyAlignment="1">
      <alignment horizontal="right" vertical="top" wrapText="1"/>
    </xf>
    <xf numFmtId="0" fontId="6" fillId="0" borderId="39" xfId="2" applyFont="1" applyFill="1" applyBorder="1" applyAlignment="1">
      <alignment horizontal="left" vertical="top" wrapText="1"/>
    </xf>
    <xf numFmtId="0" fontId="8" fillId="0" borderId="57" xfId="2" applyFont="1" applyFill="1" applyBorder="1" applyAlignment="1">
      <alignment horizontal="left" vertical="top" wrapText="1"/>
    </xf>
    <xf numFmtId="0" fontId="14" fillId="3" borderId="0" xfId="3" applyFont="1" applyFill="1" applyAlignment="1">
      <alignment horizontal="center" vertical="top"/>
    </xf>
    <xf numFmtId="49" fontId="14" fillId="3" borderId="0" xfId="3" applyNumberFormat="1" applyFont="1" applyFill="1" applyAlignment="1">
      <alignment horizontal="left" vertical="top"/>
    </xf>
    <xf numFmtId="0" fontId="14" fillId="3" borderId="0" xfId="3" applyFont="1" applyFill="1" applyAlignment="1">
      <alignment horizontal="center" vertical="center"/>
    </xf>
    <xf numFmtId="0" fontId="5" fillId="3" borderId="0" xfId="3" applyFont="1" applyFill="1" applyAlignment="1">
      <alignment horizontal="right"/>
    </xf>
    <xf numFmtId="0" fontId="14" fillId="3" borderId="0" xfId="3" applyFont="1" applyFill="1" applyAlignment="1">
      <alignment horizontal="left" vertical="center"/>
    </xf>
    <xf numFmtId="0" fontId="14" fillId="0" borderId="0" xfId="51" applyFont="1" applyFill="1" applyAlignment="1">
      <alignment horizontal="left" vertical="center"/>
    </xf>
    <xf numFmtId="0" fontId="14" fillId="3" borderId="0" xfId="3" applyFont="1" applyFill="1"/>
    <xf numFmtId="0" fontId="14" fillId="3" borderId="0" xfId="52" applyFont="1" applyFill="1" applyAlignment="1">
      <alignment horizontal="center" vertical="top"/>
    </xf>
    <xf numFmtId="49" fontId="14" fillId="3" borderId="0" xfId="52" applyNumberFormat="1" applyFont="1" applyFill="1" applyAlignment="1">
      <alignment horizontal="left" vertical="top"/>
    </xf>
    <xf numFmtId="0" fontId="14" fillId="3" borderId="0" xfId="52" applyFont="1" applyFill="1" applyAlignment="1">
      <alignment horizontal="right" vertical="top"/>
    </xf>
    <xf numFmtId="0" fontId="43" fillId="3" borderId="0" xfId="52" applyFont="1" applyFill="1"/>
    <xf numFmtId="0" fontId="42" fillId="3" borderId="0" xfId="52" applyFont="1" applyFill="1" applyAlignment="1">
      <alignment horizontal="center" vertical="top"/>
    </xf>
    <xf numFmtId="0" fontId="14" fillId="3" borderId="0" xfId="52" applyFont="1" applyFill="1" applyAlignment="1">
      <alignment horizontal="left" vertical="top" wrapText="1"/>
    </xf>
    <xf numFmtId="0" fontId="14" fillId="3" borderId="0" xfId="52" applyFont="1" applyFill="1" applyAlignment="1">
      <alignment horizontal="center" vertical="center"/>
    </xf>
    <xf numFmtId="0" fontId="44" fillId="3" borderId="0" xfId="3" applyFont="1" applyFill="1"/>
    <xf numFmtId="0" fontId="14" fillId="3" borderId="0" xfId="52" applyFont="1" applyFill="1" applyAlignment="1">
      <alignment vertical="top" wrapText="1"/>
    </xf>
    <xf numFmtId="0" fontId="14" fillId="3" borderId="0" xfId="52" applyFont="1" applyFill="1" applyAlignment="1">
      <alignment horizontal="right" vertical="top" wrapText="1"/>
    </xf>
    <xf numFmtId="0" fontId="40" fillId="0" borderId="0" xfId="0" applyFont="1" applyAlignment="1">
      <alignment horizontal="right" vertical="top"/>
    </xf>
    <xf numFmtId="0" fontId="45" fillId="3" borderId="0" xfId="52" applyFont="1" applyFill="1" applyAlignment="1">
      <alignment horizontal="center" vertical="center"/>
    </xf>
    <xf numFmtId="0" fontId="40" fillId="0" borderId="0" xfId="0" applyFont="1" applyAlignment="1">
      <alignment horizontal="right" vertical="top" wrapText="1"/>
    </xf>
    <xf numFmtId="4" fontId="5" fillId="3" borderId="0" xfId="52" applyNumberFormat="1" applyFont="1" applyFill="1" applyAlignment="1">
      <alignment horizontal="center" vertical="center"/>
    </xf>
    <xf numFmtId="0" fontId="14" fillId="3" borderId="0" xfId="52" applyFont="1" applyFill="1" applyAlignment="1">
      <alignment horizontal="left" vertical="center"/>
    </xf>
    <xf numFmtId="0" fontId="5" fillId="3" borderId="0" xfId="52" applyFont="1" applyFill="1" applyAlignment="1">
      <alignment horizontal="right" vertical="center"/>
    </xf>
    <xf numFmtId="0" fontId="0" fillId="0" borderId="0" xfId="0" applyAlignment="1">
      <alignment horizontal="right" vertical="top"/>
    </xf>
    <xf numFmtId="0" fontId="40" fillId="0" borderId="0" xfId="0" applyFont="1" applyAlignment="1">
      <alignment horizontal="right" vertical="top"/>
    </xf>
    <xf numFmtId="0" fontId="12" fillId="3" borderId="0" xfId="53" applyFont="1" applyFill="1" applyAlignment="1">
      <alignment horizontal="right" vertical="top"/>
    </xf>
    <xf numFmtId="49" fontId="14" fillId="3" borderId="38" xfId="52" applyNumberFormat="1" applyFont="1" applyFill="1" applyBorder="1" applyAlignment="1">
      <alignment horizontal="left" vertical="top"/>
    </xf>
    <xf numFmtId="0" fontId="14" fillId="3" borderId="38" xfId="52" applyFont="1" applyFill="1" applyBorder="1" applyAlignment="1">
      <alignment horizontal="center" vertical="center"/>
    </xf>
    <xf numFmtId="0" fontId="14" fillId="3" borderId="38" xfId="52" applyFont="1" applyFill="1" applyBorder="1" applyAlignment="1">
      <alignment horizontal="right" vertical="top"/>
    </xf>
    <xf numFmtId="0" fontId="46" fillId="3" borderId="0" xfId="54" applyFont="1" applyFill="1" applyAlignment="1">
      <alignment horizontal="center" vertical="center"/>
    </xf>
    <xf numFmtId="0" fontId="14" fillId="3" borderId="0" xfId="52" applyFont="1" applyFill="1" applyAlignment="1">
      <alignment horizontal="left" vertical="top"/>
    </xf>
    <xf numFmtId="0" fontId="14" fillId="3" borderId="0" xfId="52" applyFont="1" applyFill="1" applyAlignment="1">
      <alignment horizontal="left" vertical="top" wrapText="1"/>
    </xf>
    <xf numFmtId="0" fontId="14" fillId="3" borderId="0" xfId="52" applyFont="1" applyFill="1" applyAlignment="1">
      <alignment horizontal="left"/>
    </xf>
    <xf numFmtId="49" fontId="24" fillId="0" borderId="0" xfId="0" applyNumberFormat="1" applyFont="1" applyFill="1" applyBorder="1" applyAlignment="1" applyProtection="1">
      <alignment horizontal="left" vertical="top"/>
    </xf>
    <xf numFmtId="49" fontId="24" fillId="0" borderId="0" xfId="0" applyNumberFormat="1" applyFont="1" applyFill="1" applyBorder="1" applyAlignment="1" applyProtection="1">
      <alignment vertical="top"/>
    </xf>
    <xf numFmtId="49" fontId="19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2" fillId="0" borderId="0" xfId="0" applyNumberFormat="1" applyFont="1" applyFill="1" applyBorder="1" applyAlignment="1" applyProtection="1">
      <alignment wrapText="1"/>
    </xf>
    <xf numFmtId="49" fontId="22" fillId="0" borderId="0" xfId="0" applyNumberFormat="1" applyFont="1" applyFill="1" applyBorder="1" applyAlignment="1" applyProtection="1">
      <alignment horizontal="left" vertical="top"/>
    </xf>
    <xf numFmtId="49" fontId="22" fillId="0" borderId="0" xfId="0" applyNumberFormat="1" applyFont="1" applyFill="1" applyBorder="1" applyAlignment="1" applyProtection="1">
      <alignment vertical="top" wrapText="1"/>
    </xf>
    <xf numFmtId="49" fontId="22" fillId="0" borderId="0" xfId="0" applyNumberFormat="1" applyFont="1" applyFill="1" applyBorder="1" applyAlignment="1" applyProtection="1">
      <alignment horizontal="left" vertical="top" wrapText="1"/>
    </xf>
    <xf numFmtId="0" fontId="22" fillId="0" borderId="0" xfId="0" applyNumberFormat="1" applyFont="1" applyFill="1" applyBorder="1" applyAlignment="1" applyProtection="1">
      <alignment wrapText="1"/>
    </xf>
    <xf numFmtId="49" fontId="22" fillId="0" borderId="38" xfId="0" applyNumberFormat="1" applyFont="1" applyFill="1" applyBorder="1" applyAlignment="1" applyProtection="1"/>
    <xf numFmtId="0" fontId="22" fillId="0" borderId="38" xfId="0" applyNumberFormat="1" applyFont="1" applyFill="1" applyBorder="1" applyAlignment="1" applyProtection="1"/>
    <xf numFmtId="49" fontId="22" fillId="0" borderId="38" xfId="0" applyNumberFormat="1" applyFont="1" applyFill="1" applyBorder="1" applyAlignment="1" applyProtection="1">
      <alignment horizontal="left"/>
    </xf>
    <xf numFmtId="49" fontId="22" fillId="0" borderId="38" xfId="0" applyNumberFormat="1" applyFont="1" applyFill="1" applyBorder="1" applyAlignment="1" applyProtection="1">
      <alignment horizontal="right"/>
    </xf>
    <xf numFmtId="49" fontId="22" fillId="0" borderId="40" xfId="0" applyNumberFormat="1" applyFont="1" applyFill="1" applyBorder="1" applyAlignment="1" applyProtection="1">
      <alignment horizontal="left"/>
    </xf>
  </cellXfs>
  <cellStyles count="55">
    <cellStyle name="Обычный" xfId="0" builtinId="0"/>
    <cellStyle name="Обычный 10" xfId="3"/>
    <cellStyle name="Обычный 11" xfId="4"/>
    <cellStyle name="Обычный 12" xfId="5"/>
    <cellStyle name="Обычный 13" xfId="6"/>
    <cellStyle name="Обычный 14" xfId="7"/>
    <cellStyle name="Обычный 15" xfId="8"/>
    <cellStyle name="Обычный 16" xfId="9"/>
    <cellStyle name="Обычный 17" xfId="10"/>
    <cellStyle name="Обычный 18" xfId="11"/>
    <cellStyle name="Обычный 19" xfId="12"/>
    <cellStyle name="Обычный 2" xfId="1"/>
    <cellStyle name="Обычный 2 11" xfId="51"/>
    <cellStyle name="Обычный 2 12 5" xfId="52"/>
    <cellStyle name="Обычный 2 2" xfId="13"/>
    <cellStyle name="Обычный 2 2 3" xfId="53"/>
    <cellStyle name="Обычный 2 2 7 2 2" xfId="40"/>
    <cellStyle name="Обычный 2 4 2" xfId="41"/>
    <cellStyle name="Обычный 20" xfId="14"/>
    <cellStyle name="Обычный 21" xfId="15"/>
    <cellStyle name="Обычный 22" xfId="16"/>
    <cellStyle name="Обычный 23" xfId="17"/>
    <cellStyle name="Обычный 23 2 7 6" xfId="54"/>
    <cellStyle name="Обычный 24" xfId="18"/>
    <cellStyle name="Обычный 25" xfId="19"/>
    <cellStyle name="Обычный 26" xfId="20"/>
    <cellStyle name="Обычный 26 2 2" xfId="42"/>
    <cellStyle name="Обычный 27" xfId="21"/>
    <cellStyle name="Обычный 28" xfId="22"/>
    <cellStyle name="Обычный 29" xfId="23"/>
    <cellStyle name="Обычный 3" xfId="2"/>
    <cellStyle name="Обычный 3 4" xfId="43"/>
    <cellStyle name="Обычный 30" xfId="24"/>
    <cellStyle name="Обычный 30 2" xfId="39"/>
    <cellStyle name="Обычный 31" xfId="25"/>
    <cellStyle name="Обычный 32" xfId="26"/>
    <cellStyle name="Обычный 33" xfId="27"/>
    <cellStyle name="Обычный 34" xfId="46"/>
    <cellStyle name="Обычный 34 2" xfId="49"/>
    <cellStyle name="Обычный 35" xfId="47"/>
    <cellStyle name="Обычный 36" xfId="48"/>
    <cellStyle name="Обычный 37" xfId="50"/>
    <cellStyle name="Обычный 4" xfId="28"/>
    <cellStyle name="Обычный 5" xfId="29"/>
    <cellStyle name="Обычный 6" xfId="30"/>
    <cellStyle name="Обычный 7" xfId="31"/>
    <cellStyle name="Обычный 8" xfId="32"/>
    <cellStyle name="Обычный 9" xfId="33"/>
    <cellStyle name="ПИР" xfId="37"/>
    <cellStyle name="Титул" xfId="36"/>
    <cellStyle name="Финансовый" xfId="45" builtinId="3"/>
    <cellStyle name="Финансовый 2" xfId="34"/>
    <cellStyle name="Финансовый 2 2 2" xfId="44"/>
    <cellStyle name="Финансовый 3" xfId="35"/>
    <cellStyle name="Хвост" xfId="3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externalLink" Target="externalLinks/externalLink36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41" Type="http://schemas.openxmlformats.org/officeDocument/2006/relationships/externalLink" Target="externalLinks/externalLink38.xml"/><Relationship Id="rId54" Type="http://schemas.openxmlformats.org/officeDocument/2006/relationships/externalLink" Target="externalLinks/externalLink51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externalLink" Target="externalLinks/externalLink46.xml"/><Relationship Id="rId57" Type="http://schemas.openxmlformats.org/officeDocument/2006/relationships/externalLink" Target="externalLinks/externalLink54.xml"/><Relationship Id="rId61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56" Type="http://schemas.openxmlformats.org/officeDocument/2006/relationships/externalLink" Target="externalLinks/externalLink53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5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2;&#1086;&#1080;%20&#1076;&#1086;&#1082;&#1091;&#1084;&#1077;&#1085;&#1090;&#1099;\&#1050;&#1085;&#1080;&#1075;&#107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nna\&#1086;&#1073;&#1097;&#1072;&#1103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1\f\&#1064;&#1080;&#1096;&#1082;&#1086;&#1074;\&#1050;&#1086;&#1085;&#1082;&#1091;&#1088;&#1089;\&#1042;&#1051;%20220%20&#1082;&#1042;%20&#1050;&#1086;&#1084;&#1089;&#1086;&#1084;&#1086;&#1083;&#1100;&#1089;&#1082;&#1072;&#1103;%20-%20&#1042;&#1072;&#1085;&#1080;&#1085;&#1086;\&#1064;&#1080;&#1088;&#1086;&#1082;&#1072;&#1103;-&#1043;&#1086;&#1083;&#1091;&#1073;&#1086;&#1074;&#1082;&#1072;\_&#1055;&#1086;&#1076;&#1075;&#1086;&#1090;&#1086;&#1074;&#1082;&#1072;%20&#1076;&#1086;&#1075;&#1086;&#1074;&#1086;&#1088;&#1072;_&#1064;&#1080;&#1088;&#1086;&#1082;&#1072;&#1103;-&#1043;&#1086;&#1083;&#1091;&#1073;&#1086;&#1074;&#1082;&#1072;_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j\Data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NVESTandKS\2017\&#1054;&#1041;&#1066;&#1045;&#1050;&#1058;&#1067;%202017%20&#1058;&#1055;\&#1055;&#1057;%20&#1055;&#1077;&#1088;&#1077;&#1074;&#1086;&#1083;&#1086;&#1094;&#1082;&#1072;&#1103;%20(&#1040;&#1074;&#1077;&#1083;&#1072;&#1088;)-&#1062;&#1055;&#1054;\&#1055;&#1048;&#1056;\8%20&#1055;&#1057;&#1044;\4%20&#1087;&#1088;&#1086;&#1074;&#1077;&#1088;&#1082;&#1072;%20&#1087;&#1089;&#1076;\5.%20&#1059;&#1057;&#1056;%20%20-&#1057;&#1072;&#1088;&#1072;&#1082;&#1090;&#1072;&#1096;&#1089;&#1082;&#1072;&#1103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2.3"/>
      <sheetName val="Сокращения"/>
      <sheetName val="Приложение 1. Смета РД"/>
      <sheetName val="Расчет ставок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Вахит_Д5_Maт Баланс"/>
      <sheetName val="XLCub"/>
      <sheetName val="GRAPHS"/>
      <sheetName val="исходные данные"/>
      <sheetName val="3"/>
      <sheetName val="1"/>
      <sheetName val="2"/>
      <sheetName val="изм"/>
      <sheetName val="Обоснование"/>
      <sheetName val="Resources"/>
      <sheetName val="отказы"/>
      <sheetName val="Имущество КпоУИК"/>
      <sheetName val="Финплан"/>
      <sheetName val="обзор"/>
      <sheetName val="EKDEB90"/>
      <sheetName val="Транс_24.01"/>
      <sheetName val="расчетные таблицы"/>
      <sheetName val="ИТ 2001 ЮНГот 5.02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ПДР+Бюджет ЮНГ НТЦ Уфа (2005-20"/>
      <sheetName val="График"/>
      <sheetName val="топография"/>
      <sheetName val="Коэфф1."/>
      <sheetName val="93-110"/>
      <sheetName val="Сметы за сопровождение"/>
      <sheetName val="СС"/>
      <sheetName val="Лист1"/>
      <sheetName val="Обновление"/>
      <sheetName val="все"/>
      <sheetName val="Суточная"/>
      <sheetName val="Табл38-7"/>
      <sheetName val="вариант"/>
      <sheetName val="Разработка проекта"/>
      <sheetName val="COA- Nov  02"/>
      <sheetName val="мсн"/>
      <sheetName val="Opex personnel (Term facs)"/>
      <sheetName val="1.1"/>
      <sheetName val="Сводная"/>
      <sheetName val="Цена"/>
      <sheetName val="Product"/>
      <sheetName val="Смета"/>
      <sheetName val="КП (2)"/>
      <sheetName val="Капитальные затраты"/>
      <sheetName val="Пример расчета"/>
      <sheetName val="Additives"/>
      <sheetName val="Ryazan"/>
      <sheetName val="Assumpt"/>
      <sheetName val="ВКЕ"/>
      <sheetName val="Счет-Фактура"/>
      <sheetName val="ЭХЗ"/>
      <sheetName val="13.1"/>
      <sheetName val="Данные для расчёта сметы"/>
      <sheetName val="Ачинский НПЗ"/>
      <sheetName val="Лист опроса"/>
      <sheetName val="СПЕЦИФИКАЦИЯ"/>
      <sheetName val="НЕДЕЛИ"/>
      <sheetName val="к.84-к.8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Лист1"/>
      <sheetName val="мсн"/>
      <sheetName val="П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Сводник 2012г"/>
      <sheetName val="УКП"/>
      <sheetName val="Panduit"/>
      <sheetName val="Кредиты"/>
      <sheetName val="Курсы"/>
      <sheetName val="breakdown"/>
      <sheetName val="трансформация1"/>
      <sheetName val="Control"/>
      <sheetName val="эл.химз."/>
      <sheetName val="гидрология"/>
      <sheetName val="Ачинский НПЗ"/>
      <sheetName val="ID"/>
      <sheetName val="Справочные данные"/>
      <sheetName val="Акт выбора"/>
      <sheetName val="total"/>
      <sheetName val="Комплектация"/>
      <sheetName val="трубы"/>
      <sheetName val="СМР"/>
      <sheetName val="дороги"/>
      <sheetName val="PwC Copies from old models --&gt;&gt;"/>
      <sheetName val="Зап-3- СЦБ"/>
      <sheetName val="СметаСводная Рыб"/>
      <sheetName val="ПОДПИСИ"/>
      <sheetName val="ЭХЗ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Финплан"/>
      <sheetName val="См3(подходы)"/>
      <sheetName val="См2(мост)"/>
      <sheetName val="КУ1"/>
      <sheetName val="СметаСводная гост"/>
      <sheetName val="Коэффициенты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свод"/>
      <sheetName val="Данные для расчёта сметы"/>
      <sheetName val="СметаСводная павильон"/>
      <sheetName val="сводная"/>
      <sheetName val="sapactivexlhiddensheet"/>
      <sheetName val="топография"/>
      <sheetName val="Смета"/>
      <sheetName val="Коэфф1."/>
      <sheetName val="свод1"/>
      <sheetName val="см8"/>
      <sheetName val="СметаСводная"/>
      <sheetName val="СметаСводная снег"/>
      <sheetName val="смета СИД"/>
      <sheetName val="См 1 наруж.водопровод"/>
      <sheetName val="Итог"/>
      <sheetName val="Хаттон 90.90 Femco"/>
      <sheetName val="ИД1"/>
      <sheetName val="Пример расчета"/>
      <sheetName val="АЧ"/>
      <sheetName val="ЗП_ЮНГ"/>
      <sheetName val="Прайс лист"/>
      <sheetName val="Объемы работ по ПВ"/>
      <sheetName val="Справ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топо"/>
      <sheetName val="list"/>
      <sheetName val="Смета"/>
      <sheetName val="1ПС"/>
      <sheetName val="Сводная газопровод"/>
      <sheetName val="5ОборРабМест(HP)"/>
      <sheetName val="к.84-к.83"/>
      <sheetName val="Упр"/>
      <sheetName val="РП"/>
      <sheetName val="См 1 наруж.водопровод"/>
      <sheetName val="Обновление"/>
      <sheetName val="Цена"/>
      <sheetName val="Product"/>
      <sheetName val="Лист1"/>
      <sheetName val="Данные для расчёта сметы"/>
      <sheetName val="График"/>
      <sheetName val="Коэф"/>
      <sheetName val="OCK1"/>
      <sheetName val="КП (2)"/>
      <sheetName val="в работу"/>
      <sheetName val="Сводная"/>
      <sheetName val="Геология"/>
      <sheetName val="Геофизика"/>
      <sheetName val="ЭХЗ"/>
      <sheetName val="Табл38-7"/>
      <sheetName val="Journals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араметры"/>
      <sheetName val="СтрЗапасов (2)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Хаттон 90.90 Femco"/>
      <sheetName val="Общ"/>
      <sheetName val="Текущие показатели"/>
      <sheetName val="к.ры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ЭО"/>
      <sheetName val="Сводная"/>
      <sheetName val="Календарный"/>
      <sheetName val="График оплаты"/>
      <sheetName val="смета"/>
      <sheetName val="Разбивка"/>
      <sheetName val="СМЕТА 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ЭО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2 проект. работы"/>
      <sheetName val="карты"/>
      <sheetName val="геол"/>
      <sheetName val="3 РД"/>
      <sheetName val="График"/>
      <sheetName val="Calc"/>
      <sheetName val="Шкаф"/>
      <sheetName val="Коэфф1."/>
      <sheetName val="Прайс лист"/>
      <sheetName val="кп ГК"/>
      <sheetName val="топография"/>
      <sheetName val="к.84-к.83"/>
      <sheetName val="2"/>
      <sheetName val="Прибыль опл"/>
      <sheetName val="Product"/>
      <sheetName val="Цена"/>
      <sheetName val="Обновление"/>
      <sheetName val="свод"/>
      <sheetName val="свод 2"/>
      <sheetName val="OCK1"/>
      <sheetName val="Лист1"/>
      <sheetName val="информация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Зап-3- СЦБ"/>
      <sheetName val="топо"/>
      <sheetName val="см8"/>
      <sheetName val="СС"/>
      <sheetName val="Сводная"/>
      <sheetName val="ЗП_ЮНГ"/>
      <sheetName val="Параметры"/>
      <sheetName val="трансформация1"/>
      <sheetName val="breakdown"/>
      <sheetName val=""/>
      <sheetName val="Инженерно-геологическая смета"/>
      <sheetName val="ПЭО"/>
      <sheetName val="Лист опроса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5"/>
      <sheetName val="РабПр"/>
      <sheetName val="Смета 1свод"/>
      <sheetName val="93-110"/>
      <sheetName val="sapactivexlhiddensheet"/>
      <sheetName val="БД"/>
      <sheetName val="ОбследСнос"/>
      <sheetName val="шаблон"/>
      <sheetName val="Смета 1"/>
      <sheetName val="Разработка проекта"/>
      <sheetName val="ПДР"/>
      <sheetName val="Суточная"/>
      <sheetName val="СметаСводная павильон"/>
      <sheetName val="1"/>
      <sheetName val="3труба (П)"/>
      <sheetName val="Данные для расчёта сметы"/>
      <sheetName val="СметаСводная снег"/>
      <sheetName val="См 1 наруж.водопровод"/>
      <sheetName val="list"/>
      <sheetName val="Лист3"/>
      <sheetName val="Смета 5.2. Кусты25,29,31,65"/>
      <sheetName val="таблица руководству"/>
      <sheetName val="Суточная добыча за неделю"/>
      <sheetName val="Итог"/>
      <sheetName val="Справка"/>
      <sheetName val="СметаСводная Рыб"/>
      <sheetName val="кп (3)"/>
      <sheetName val="СП"/>
      <sheetName val="АЧ"/>
      <sheetName val="Норм"/>
      <sheetName val="3.1"/>
      <sheetName val="Лист2"/>
      <sheetName val="Base"/>
      <sheetName val="Справочник"/>
      <sheetName val="Акт инвентр"/>
      <sheetName val="Пример расчета"/>
      <sheetName val="Б_Сатк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Коэфф1_"/>
      <sheetName val="Прайс_лист"/>
      <sheetName val="смета_2_проект__работы"/>
      <sheetName val="3_РД"/>
      <sheetName val="кп_ГК"/>
      <sheetName val="к_84-к_83"/>
      <sheetName val="свод_2"/>
      <sheetName val="Прибыль_опл"/>
      <sheetName val="Зап-3-_СЦБ"/>
      <sheetName val="Пример_расч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Коэфф1."/>
      <sheetName val="СметаСводная"/>
      <sheetName val="свод 2"/>
      <sheetName val="Кл-р SysTel"/>
      <sheetName val="См 1 наруж.водопровод"/>
      <sheetName val="СПРПФ"/>
      <sheetName val="ИГ1"/>
      <sheetName val="свод1"/>
      <sheetName val="СметаСводная Рыб"/>
      <sheetName val="#ССЫЛКА"/>
      <sheetName val="Лист опроса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свод"/>
      <sheetName val="4"/>
      <sheetName val="СметаСводная Колпино"/>
      <sheetName val="Ачинский НПЗ"/>
      <sheetName val="к.84-к.83"/>
      <sheetName val="Вспомогательный"/>
      <sheetName val="Summary"/>
      <sheetName val="Шкаф"/>
      <sheetName val="Прайс лист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бновление"/>
      <sheetName val="Цена"/>
      <sheetName val="Product"/>
      <sheetName val="Спр_общий"/>
      <sheetName val="Пример расчета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Смета 1свод"/>
      <sheetName val="СметаСводная снег"/>
      <sheetName val="шаблон"/>
      <sheetName val="К.рын"/>
      <sheetName val="Main"/>
      <sheetName val="Землеотвод"/>
      <sheetName val="КП к снег Рыбинская"/>
      <sheetName val="СметаСводная павильон"/>
      <sheetName val="сводная"/>
      <sheetName val="OCK1"/>
      <sheetName val="НЕДЕЛИ"/>
      <sheetName val="Амур ДОН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13.1"/>
      <sheetName val="Архив2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Opex personnel (Term facs)"/>
      <sheetName val="КП (2)"/>
      <sheetName val="Calc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в работу"/>
      <sheetName val="Прибыль опл"/>
      <sheetName val="трансформация1"/>
      <sheetName val="breakdown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Об-15"/>
      <sheetName val="Destination"/>
      <sheetName val="СС"/>
      <sheetName val="Объемы работ по ПВ"/>
      <sheetName val="мсн"/>
      <sheetName val="Капитальные затраты"/>
      <sheetName val="Переменные и константы"/>
      <sheetName val="вариант"/>
      <sheetName val="Свод объем"/>
      <sheetName val="Дополнительные параметры"/>
      <sheetName val="1ПС"/>
      <sheetName val="информация"/>
      <sheetName val="Приложение 2"/>
      <sheetName val="ИД1"/>
      <sheetName val="A54НДС"/>
      <sheetName val="ЭХЗ"/>
      <sheetName val="Должности"/>
      <sheetName val="Смета-Т"/>
      <sheetName val="ID"/>
      <sheetName val="База Геодезия"/>
      <sheetName val="База Геология"/>
      <sheetName val="BACT"/>
      <sheetName val="6"/>
      <sheetName val="5.1"/>
      <sheetName val="Настройка"/>
      <sheetName val="СП"/>
      <sheetName val="3.1"/>
      <sheetName val="РС"/>
      <sheetName val="См3 СЦБ-зап"/>
      <sheetName val="ОПС"/>
      <sheetName val="Хаттон 90.90 Femco"/>
      <sheetName val="СметаСводная 1 оч"/>
      <sheetName val="Общая часть"/>
      <sheetName val="ЛЧ"/>
      <sheetName val="Leistungsakt"/>
      <sheetName val="К"/>
      <sheetName val="ПД"/>
      <sheetName val="Курс долла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Лист опроса"/>
      <sheetName val="СметаСводная снег"/>
      <sheetName val="к.84-к.83"/>
      <sheetName val="Лист2"/>
      <sheetName val="93-110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см8"/>
      <sheetName val="Данные для расчёта сметы"/>
      <sheetName val="Зап-3- СЦБ"/>
      <sheetName val="свод 2"/>
      <sheetName val="Вспомогательный"/>
      <sheetName val="Прибыль опл"/>
      <sheetName val="СМЕТА проект"/>
      <sheetName val="таблица руководству"/>
      <sheetName val="Суточная добыча за неделю"/>
      <sheetName val="РП"/>
      <sheetName val="list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ПДР"/>
      <sheetName val="1"/>
      <sheetName val="СметаСводная Рыб"/>
      <sheetName val="СметаСводная Колпино"/>
      <sheetName val="СметаСводная"/>
      <sheetName val="информация"/>
      <sheetName val="часы"/>
      <sheetName val="кп (3)"/>
      <sheetName val="СП"/>
      <sheetName val="Лист3"/>
      <sheetName val="sapactivexlhiddensheet"/>
      <sheetName val="смета СИД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база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исх-данные"/>
      <sheetName val="ИД ПНР"/>
      <sheetName val="#ССЫЛКА"/>
      <sheetName val="Приложение 2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  <sheetName val="топография"/>
      <sheetName val="Смета"/>
      <sheetName val="ПДР"/>
      <sheetName val="к.84-к.83"/>
      <sheetName val="HP и оргтехника"/>
      <sheetName val="Зап-3- СЦБ"/>
      <sheetName val="Лист опроса"/>
      <sheetName val="Пример расчета"/>
    </sheetNames>
    <sheetDataSet>
      <sheetData sheetId="0" refreshError="1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Calc"/>
      <sheetName val="ID"/>
      <sheetName val="свод 2"/>
      <sheetName val="График"/>
      <sheetName val="Смета 1"/>
      <sheetName val="Суточная"/>
      <sheetName val="СС"/>
      <sheetName val="Смета"/>
      <sheetName val="ПДР"/>
      <sheetName val="РП"/>
      <sheetName val="История"/>
      <sheetName val="Сводная"/>
      <sheetName val="Р1"/>
      <sheetName val="Параметры_i"/>
      <sheetName val="Таблица 2"/>
      <sheetName val="Кредиты"/>
      <sheetName val="К.рын"/>
      <sheetName val="Таблица 4 АСУТП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вариант"/>
      <sheetName val="Табл38-7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Сводная смета"/>
      <sheetName val="Землеотвод"/>
      <sheetName val="1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Смета 5.2. Кусты25,29,31,65"/>
      <sheetName val="свод общ"/>
      <sheetName val="Input"/>
      <sheetName val="Calculation"/>
      <sheetName val="свод 3"/>
      <sheetName val="Амур ДОН"/>
      <sheetName val="rvldmrv"/>
      <sheetName val="ИД"/>
      <sheetName val="Б.Сатка"/>
      <sheetName val="Исполнение по оборуд_"/>
      <sheetName val="RSOILBAL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информация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изыскания 2"/>
      <sheetName val="мсн"/>
      <sheetName val="КП к ГК"/>
      <sheetName val="Смета2_проект__раб_"/>
      <sheetName val="Зап-3-_СЦБ"/>
      <sheetName val="свод_2"/>
      <sheetName val="Данные_для_расчёта_сметы"/>
      <sheetName val="Смета_1"/>
      <sheetName val="4сд"/>
      <sheetName val="2сд"/>
      <sheetName val="7сд"/>
      <sheetName val="MAIN_PARAMETERS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влад-таблица"/>
      <sheetName val="2002(v1)"/>
      <sheetName val="Подрядчики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матер."/>
      <sheetName val="КП Прим (3)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Таблица 5"/>
      <sheetName val="Таблица 3"/>
      <sheetName val="1.401.2"/>
      <sheetName val="Восстановл_Лист37"/>
      <sheetName val="3труба (П)"/>
      <sheetName val="15"/>
      <sheetName val="16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Source lists"/>
      <sheetName val="PO Data"/>
      <sheetName val="Rub"/>
      <sheetName val="свод_ИИР"/>
      <sheetName val="СМ_x000b__x0011__x0012__x000c__x0011__x0011__x0011__x0011__x0011__x0011_"/>
      <sheetName val="ᄀᄀᄀᄀᄀᄀᄀᄀᄀᄀᄀᄀᄀᄀᄀᄀᄀ"/>
      <sheetName val="Сводная "/>
      <sheetName val="7.ТХ Сети (кор)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Tier 311208"/>
      <sheetName val="Акт выбора"/>
      <sheetName val="ПД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лч и ка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таблица_руко_x0019__x0015_ _x0003__x000c__x0011__x0011_"/>
      <sheetName val="MararashAA"/>
      <sheetName val="ПРОЦЕНТЫ"/>
      <sheetName val="Бл.электр."/>
      <sheetName val="таблица_руко_x0019__x0015__x0009__x0003__x000c__x0011__x0011_"/>
      <sheetName val="6"/>
      <sheetName val="1.14"/>
      <sheetName val="1.7"/>
      <sheetName val="ЛС_РЕС"/>
      <sheetName val="_x0000__x0000_"/>
      <sheetName val="ФОТ для смет"/>
      <sheetName val="8"/>
      <sheetName val="ПД-2.2"/>
      <sheetName val="2 Геология"/>
      <sheetName val="Общ"/>
      <sheetName val="BACT"/>
      <sheetName val="Lucent"/>
      <sheetName val="Норм"/>
      <sheetName val="С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сх-данные"/>
      <sheetName val="Исх."/>
      <sheetName val="ИД ПНР"/>
      <sheetName val="Технический лист"/>
      <sheetName val="Причины отклонений"/>
      <sheetName val="Статус работы"/>
      <sheetName val="Уровень графика"/>
      <sheetName val="Тестовый"/>
      <sheetName val="Main list"/>
      <sheetName val="Panduit"/>
      <sheetName val="3_гидромет"/>
      <sheetName val="Приложение 2"/>
      <sheetName val=" 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 "/>
      <sheetName val="УРС к торгам"/>
      <sheetName val="НМЦ лота на торги"/>
      <sheetName val="Расчет стоимости"/>
      <sheetName val="перерасчет"/>
      <sheetName val="Снижение"/>
      <sheetName val="снижение-для объекта-аналога2"/>
      <sheetName val="снижение-для объекта-аналога"/>
      <sheetName val="ССР"/>
      <sheetName val="Таблица"/>
      <sheetName val="Регионы"/>
      <sheetName val="НМЦ лота"/>
    </sheetNames>
    <sheetDataSet>
      <sheetData sheetId="0"/>
      <sheetData sheetId="1"/>
      <sheetData sheetId="2"/>
      <sheetData sheetId="3">
        <row r="316">
          <cell r="I316">
            <v>859.76</v>
          </cell>
        </row>
      </sheetData>
      <sheetData sheetId="4"/>
      <sheetData sheetId="5"/>
      <sheetData sheetId="6"/>
      <sheetData sheetId="7"/>
      <sheetData sheetId="8"/>
      <sheetData sheetId="9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многогр. опор и подвеской проводов СИП 70 мм2</v>
          </cell>
        </row>
        <row r="49">
          <cell r="B49" t="str">
            <v>ВЛ 6-10 кВ с установкой ж/б опор и подвеской 2 цепей проводов СИП 70 мм2</v>
          </cell>
        </row>
        <row r="50">
          <cell r="B50" t="str">
            <v>ВЛ 35 кВ с установкой стальных опор и подвеской проводов АС 95 мм2</v>
          </cell>
        </row>
        <row r="51">
          <cell r="B51" t="str">
            <v>ВЛ 35 кВ с установкой ж/б опор (анк.-угл. стальных) и подвеской проводов АС 95 мм2</v>
          </cell>
        </row>
        <row r="52">
          <cell r="B52" t="str">
            <v>ВЛ 35 кВ с установкой стальных опор и подвеской 2 цепей проводов АС 95 мм2</v>
          </cell>
        </row>
        <row r="53">
          <cell r="B53" t="str">
            <v>ВЛ 35 кВ с установкой ж/б опор (анк.-угл. стальных) и подвеской 2 цепей проводов АС 95 мм2</v>
          </cell>
        </row>
        <row r="54">
          <cell r="B54" t="str">
            <v>ВЛ 35 кВ с установкой стальных опор и подвеской проводов АС до 150 мм2</v>
          </cell>
        </row>
        <row r="55">
          <cell r="B55" t="str">
            <v>ВЛ 35 кВ с установкой ж/б опор (анк.-угл. стальных) и подвеской проводов АС до 150 мм2</v>
          </cell>
        </row>
        <row r="56">
          <cell r="B56" t="str">
            <v>ВЛ 35 кВ с установкой многогр. опор и подвеской 2 цепей проводов АС до 150 мм2</v>
          </cell>
        </row>
        <row r="57">
          <cell r="B57" t="str">
            <v>ВЛ 35 кВ с установкой стальных опор и подвеской 2 цепей проводов АС до 150 мм2</v>
          </cell>
        </row>
        <row r="58">
          <cell r="B58" t="str">
            <v>ВЛ 35 кВ с установкой ж/б опор (анк.-угл. стальных) и подвеской 2 цепей проводов АС до 150 мм2</v>
          </cell>
        </row>
        <row r="59">
          <cell r="B59" t="str">
            <v>ВЛ 110 кВ с установкой стальных опор и подвеской проводов АС до 150 мм2</v>
          </cell>
        </row>
        <row r="60">
          <cell r="B60" t="str">
            <v>ВЛ 110 кВ с установкой ж/б опор (анк.-угл. стальных) и подвеской проводов АС до 150 мм2</v>
          </cell>
        </row>
        <row r="61">
          <cell r="B61" t="str">
            <v>ВЛ 110 кВ с установкой стальных опор и подвеской 2 цепей проводов АС до 150 мм2</v>
          </cell>
        </row>
        <row r="62">
          <cell r="B62" t="str">
            <v>ВЛ 110 кВ с установкой ж/б опор (анк.-угл. стальных) и подвеской 2 цепей проводов АС до 150 мм2</v>
          </cell>
        </row>
        <row r="63">
          <cell r="B63" t="str">
            <v>ВЛ 110 кВ с установкой стальных опор (анк.-угл. типовых) и подвеской 2 цепей проводов АС до 150 мм2</v>
          </cell>
        </row>
        <row r="64">
          <cell r="B64" t="str">
            <v>ВЛ 110 кВ с установкой стальных опор и подвеской проводов АС 185-240 мм2</v>
          </cell>
        </row>
        <row r="65">
          <cell r="B65" t="str">
            <v>ВЛ 110 кВ с установкой ж/б опор (анк.-угл. стальных) и подвеской проводов АС 185-240 мм2</v>
          </cell>
        </row>
        <row r="66">
          <cell r="B66" t="str">
            <v>ВЛ 110 кВ с установкой стальных опор (анк.-угл. типовых) и подвеской проводов АС 185-240 мм2</v>
          </cell>
        </row>
        <row r="67">
          <cell r="B67" t="str">
            <v>ВЛ 110 кВ с установкой многогр. опор и подвеской проводов АС 185-240 мм2</v>
          </cell>
        </row>
        <row r="68">
          <cell r="B68" t="str">
            <v>ВЛ 110 кВ с установкой стальных опор и подвеской 2 цепей проводов АС 185-240 мм2</v>
          </cell>
        </row>
        <row r="69">
          <cell r="B69" t="str">
            <v>ВЛ 110 кВ с установкой ж/б опор (анк.-угл. стальных) и подвеской 2 цепей проводов АС 185-240 мм2</v>
          </cell>
        </row>
        <row r="70">
          <cell r="B70" t="str">
            <v>ВЛ 110 кВ с установкой многогр. опор и подвеской 2 цепей проводов АС 185-240 мм2</v>
          </cell>
        </row>
        <row r="71">
          <cell r="B71" t="str">
            <v>ВЛ 110 кВ с установкой стальных опор и подвеской 2 цепей проводов ACCR Hawk 477-T16</v>
          </cell>
        </row>
        <row r="72">
          <cell r="B72" t="str">
            <v>ВЛ 220 кВ с установкой стальных опор и подвеской проводов АС 300 мм2</v>
          </cell>
        </row>
        <row r="73">
          <cell r="B73" t="str">
            <v>ВЛ 220 кВ с установкой стальных опор и подвеской 2 цепей проводов АС 300 мм2</v>
          </cell>
        </row>
        <row r="74">
          <cell r="B74" t="str">
            <v>ВЛ 220 кВ с установкой стальных опор и подвеской проводов АС 400 мм2</v>
          </cell>
        </row>
        <row r="75">
          <cell r="B75" t="str">
            <v>ВЛ 220 кВ с установкой стальных опор и подвеской 2 цепей проводов АС 400 мм2</v>
          </cell>
        </row>
        <row r="76">
          <cell r="B76" t="str">
            <v>ВЛ 220 кВ с установкой стальных опор и подвеской 2 цепей проводов АС 500 мм2</v>
          </cell>
        </row>
        <row r="77">
          <cell r="B77" t="str">
            <v>ВЛ 220 кВ с установкой ж/б двухстоечных опор и подвеской проводов АС 300 мм2</v>
          </cell>
        </row>
        <row r="78">
          <cell r="B78" t="str">
            <v>ВЛ 220 кВ с установкой ж/б двухстоечных опор и подвеской 2 цепей проводов АС 300 мм2</v>
          </cell>
        </row>
        <row r="79">
          <cell r="B79" t="str">
            <v>ВЛ 220 кВ с установкой ж/б двухстоечных опор и подвеской проводов АС 400 мм2</v>
          </cell>
        </row>
        <row r="80">
          <cell r="B80" t="str">
            <v>ВЛ 220 кВ с установкой стальных двухстоечных опор и подвеской 2 цепей проводов АС 400 мм2</v>
          </cell>
        </row>
        <row r="81">
          <cell r="B81" t="str">
            <v>ВЛ 220 кВ с установкой ж/б двухстоечных опор и подвеской 2 цепей проводов АС 400 мм2</v>
          </cell>
        </row>
        <row r="88">
          <cell r="B88" t="str">
            <v>Постоянный отвод земель ВЛ 0,4 кВ на деревянных опорах (40 шт./км)</v>
          </cell>
        </row>
        <row r="89">
          <cell r="B89" t="str">
            <v>Постоянный отвод земель ВЛ 0,4 кВ на ж/б опорах (40 шт./км)</v>
          </cell>
        </row>
        <row r="90">
          <cell r="B90" t="str">
            <v>Постоянный отвод земель ВЛ 6-10 кВ на деревянных опорах (20 шт./км)</v>
          </cell>
        </row>
        <row r="91">
          <cell r="B91" t="str">
            <v>Постоянный отвод земель ВЛ 6-10 кВ на ж/б опорах (20 шт./км)</v>
          </cell>
        </row>
        <row r="92">
          <cell r="B92" t="str">
            <v>Постоянный отвод земель ВЛ 35 кВ на деревянных опорах (8 шт./км)</v>
          </cell>
        </row>
        <row r="93">
          <cell r="B93" t="str">
            <v>Постоянный отвод земель ВЛ 35 кВ на стальных опорах (8 шт./км)</v>
          </cell>
        </row>
        <row r="94">
          <cell r="B94" t="str">
            <v>Постоянный отвод земель ВЛ 35 кВ на ж/б опорах (8 шт./км)</v>
          </cell>
        </row>
        <row r="95">
          <cell r="B95" t="str">
            <v>Постоянный отвод земель ВЛ 110 кВ на деревянных опорах (5 шт./км)</v>
          </cell>
        </row>
        <row r="96">
          <cell r="B96" t="str">
            <v>Постоянный отвод земель ВЛ 110 кВ на стальных опорах (5 шт./км)</v>
          </cell>
        </row>
        <row r="97">
          <cell r="B97" t="str">
            <v>Постоянный отвод земель ВЛ 110 кВ на ж/б опорах (5 шт./км)</v>
          </cell>
        </row>
        <row r="98">
          <cell r="B98" t="str">
            <v>Постоянный отвод земель ВЛ 220 кВ на деревянных опорах (3 шт./км)</v>
          </cell>
        </row>
        <row r="99">
          <cell r="B99" t="str">
            <v>Постоянный отвод земель ВЛ 220 кВ на стальных опорах (3 шт./км)</v>
          </cell>
        </row>
        <row r="100">
          <cell r="B100" t="str">
            <v>Постоянный отвод земель ВЛ 220 кВ на железобетонных опорах (3 шт./км)</v>
          </cell>
        </row>
        <row r="101">
          <cell r="B101" t="str">
            <v>Постоянный отвод земель ВЛ 220-330 кВ на стальных опорах</v>
          </cell>
        </row>
        <row r="102">
          <cell r="B102" t="str">
            <v>Постоянный отвод земель ВЛ 220-330 кВ на ж/б опорах</v>
          </cell>
        </row>
        <row r="103">
          <cell r="B103" t="str">
            <v>Постоянный отвод земель ВЛ 220-500 кВ на многогранных опорах</v>
          </cell>
        </row>
        <row r="104">
          <cell r="B104" t="str">
            <v>Постоянный отвод земель ВЛ 500-750 кВ на стальных опорах</v>
          </cell>
        </row>
        <row r="105">
          <cell r="B105" t="str">
            <v>Постоянный отвод земель ВЛ 500-750 кВ на стальных опорах с оттяжками</v>
          </cell>
        </row>
        <row r="106">
          <cell r="B106" t="str">
            <v>Постоянный отвод земель ВЛ 500-750 кВ на ж/б опорах</v>
          </cell>
        </row>
        <row r="109">
          <cell r="B109" t="str">
            <v>Затраты на вырубку просеки ВЛ 6-10 кВ</v>
          </cell>
        </row>
        <row r="110">
          <cell r="B110" t="str">
            <v>Затраты на вырубку просеки ВЛ 35 кВ</v>
          </cell>
        </row>
        <row r="111">
          <cell r="B111" t="str">
            <v>Затраты на вырубку просеки ВЛ 110 кВ</v>
          </cell>
        </row>
        <row r="112">
          <cell r="B112" t="str">
            <v>Затраты на вырубку просеки ВЛ 220 кВ</v>
          </cell>
        </row>
        <row r="113">
          <cell r="B113" t="str">
            <v>Затраты на устройство лежневых дорог ВЛ 0,4 кВ</v>
          </cell>
        </row>
        <row r="114">
          <cell r="B114" t="str">
            <v>Затраты на устройство лежневых дорог ВЛ 10 кВ</v>
          </cell>
        </row>
        <row r="115">
          <cell r="B115" t="str">
            <v>Затраты на устройство лежневых дорог ВЛ 35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120 кВ</v>
          </cell>
        </row>
        <row r="118">
          <cell r="B118" t="str">
            <v>0,4 кВ_Затраты на устройство лежневых дорог на топких болотах</v>
          </cell>
        </row>
        <row r="119">
          <cell r="B119" t="str">
            <v>10 кВ_Затраты на устройство лежневых дорог на топких болотах</v>
          </cell>
        </row>
        <row r="120">
          <cell r="B120" t="str">
            <v>35 кВ_Затраты на устройство лежневых дорог на топких болотах</v>
          </cell>
        </row>
        <row r="121">
          <cell r="B121" t="str">
            <v>110 кВ_Затраты на устройство лежневых дорог на топких болотах</v>
          </cell>
        </row>
        <row r="122">
          <cell r="B122" t="str">
            <v>220 кВ_Затраты на устройство лежневых дорог на топких болотах</v>
          </cell>
        </row>
        <row r="125">
          <cell r="B125" t="str">
            <v>Подвеска кабеля ОКСН на существующих опорах ВЛ 35 кВ</v>
          </cell>
        </row>
        <row r="126">
          <cell r="B126" t="str">
            <v>Подвеска кабеля ОКМС на существующих опорах ВЛ 110 кВ</v>
          </cell>
        </row>
        <row r="127">
          <cell r="B127" t="str">
            <v>Подвеска 2 кабелей ОКМС на существующих опорах ВЛ 110 кВ</v>
          </cell>
        </row>
        <row r="128">
          <cell r="B128" t="str">
            <v>Подвеска кабеля ОКГТ на существующих опорах ВЛ 220 кВ</v>
          </cell>
        </row>
        <row r="129">
          <cell r="B129" t="str">
            <v>Подвеска кабеля ASLH-D(S)bb 1*24SMF на существующих опорах ВЛ 220 кВ</v>
          </cell>
        </row>
        <row r="132">
          <cell r="B132" t="str">
            <v>КТП шкафного типа 1х40 кВА 6-10/0,4 кВ</v>
          </cell>
        </row>
        <row r="133">
          <cell r="B133" t="str">
            <v>КТП шкафного типа 1х63 кВА 6-10/0,4 кВ</v>
          </cell>
        </row>
        <row r="134">
          <cell r="B134" t="str">
            <v>КТП шкафного типа 1х100 кВА 6-10/0,4 кВ</v>
          </cell>
        </row>
        <row r="135">
          <cell r="B135" t="str">
            <v>КТП шкафного типа 1х160 кВА 6-10/0,4 кВ</v>
          </cell>
        </row>
        <row r="136">
          <cell r="B136" t="str">
            <v>КТП киоскового типа 1х250 кВА 6-10/0,4 кВ</v>
          </cell>
        </row>
        <row r="137">
          <cell r="B137" t="str">
            <v>КТП киоскового типа 1х400 кВА 6-10/0,4 кВ</v>
          </cell>
        </row>
        <row r="138">
          <cell r="B138" t="str">
            <v>КТП киоскового типа 1х630 кВА 6-10/0,4 кВ</v>
          </cell>
        </row>
        <row r="139">
          <cell r="B139" t="str">
            <v>КТП киоскового типа 1х1000 кВА 6-10/0,4 кВ</v>
          </cell>
        </row>
        <row r="140">
          <cell r="B140" t="str">
            <v>КТП киоскового типа 2х250 кВА 6-10/0,4 кВ</v>
          </cell>
        </row>
        <row r="141">
          <cell r="B141" t="str">
            <v>КТП киоскового типа 2х400 кВА 6-10/0,4 кВ</v>
          </cell>
        </row>
        <row r="142">
          <cell r="B142" t="str">
            <v>КТП киоскового типа 2х630 кВА 6-10/0,4 кВ</v>
          </cell>
        </row>
        <row r="143">
          <cell r="B143" t="str">
            <v>БКТП блочного типа 2х630 кВА 6-10/0,4 кВ</v>
          </cell>
        </row>
        <row r="144">
          <cell r="B144" t="str">
            <v>БКТП блочного типа 2х1000 кВА 6-10/0,4 кВ, панели "сэндвич"</v>
          </cell>
        </row>
        <row r="145">
          <cell r="B145" t="str">
            <v>БКТП блочного типа 2х1250 кВА 6-10/0,4 кВ, ячейки RM6</v>
          </cell>
        </row>
        <row r="146">
          <cell r="B146" t="str">
            <v>Реклоузер PBA/TEL-10-12,5/630</v>
          </cell>
        </row>
        <row r="149">
          <cell r="B149" t="str">
            <v>Демонтаж ж/б опор ВЛ 0,4 кВ</v>
          </cell>
        </row>
        <row r="150">
          <cell r="B150" t="str">
            <v>Демонтаж ж/б опор ВЛ 6-10 кВ</v>
          </cell>
        </row>
        <row r="151">
          <cell r="B151" t="str">
            <v>Демонтаж деревянных опор ВЛ 0,4 кВ</v>
          </cell>
        </row>
        <row r="152">
          <cell r="B152" t="str">
            <v>Демонтаж деревянных опор ВЛ 6-10 кВ</v>
          </cell>
        </row>
        <row r="153">
          <cell r="B153" t="str">
            <v>Демонтаж трех проводов ВЛ 0,4-10 кВ сечением до 95 мм2</v>
          </cell>
        </row>
        <row r="154">
          <cell r="B154" t="str">
            <v>Демонтаж ж/б опор ВЛ 35 кВ (анкерно-угловые стальные)</v>
          </cell>
        </row>
        <row r="155">
          <cell r="B155" t="str">
            <v>Демонтаж ж/б опор ВЛ 110 кВ (анкерно-угловые стальные)</v>
          </cell>
        </row>
        <row r="156">
          <cell r="B156" t="str">
            <v>Демонтаж ж/б опор ВЛ 220 кВ (анкерно-угловые стальные)</v>
          </cell>
        </row>
        <row r="157">
          <cell r="B157" t="str">
            <v>Демонтаж стальных опор ВЛ 35 кВ</v>
          </cell>
        </row>
        <row r="158">
          <cell r="B158" t="str">
            <v>Демонтаж стальных опор ВЛ 110 кВ</v>
          </cell>
        </row>
        <row r="159">
          <cell r="B159" t="str">
            <v>Демонтаж стальных опор ВЛ 220 кВ</v>
          </cell>
        </row>
        <row r="160">
          <cell r="B160" t="str">
            <v>Демонтаж трех проводов ВЛ-35 кВ сечением до 120 мм2 при пролете до 1 км</v>
          </cell>
        </row>
        <row r="161">
          <cell r="B161" t="str">
            <v>Демонтаж трех проводов ВЛ-35 кВ сечением до 120 мм2 при пролете свыше 1 км</v>
          </cell>
        </row>
        <row r="162">
          <cell r="B162" t="str">
            <v>Демонтаж трех проводов ВЛ-110 кВ сечением до 240 мм2 при пролете до 1 км</v>
          </cell>
        </row>
        <row r="163">
          <cell r="B163" t="str">
            <v>Демонтаж трех проводов ВЛ-110 кВ сечением до 240 мм2 при пролете свыше 1 км</v>
          </cell>
        </row>
        <row r="164">
          <cell r="B164" t="str">
            <v>Демонтаж трех проводов ВЛ-220 кВ сечением свыше 240 мм2 при пролете до 1 км</v>
          </cell>
        </row>
        <row r="165">
          <cell r="B165" t="str">
            <v>Демонтаж трех проводов ВЛ-220 кВ сечением свыше 240 мм2 при пролете свыше 1 км</v>
          </cell>
        </row>
        <row r="166">
          <cell r="B166" t="str">
            <v>Демонтаж шести проводов ВЛ-220 кВ сечением свыше 240 мм2 при пролете до 1 км</v>
          </cell>
        </row>
        <row r="167">
          <cell r="B167" t="str">
            <v>Демонтаж шести проводов ВЛ-220 кВ сечением свыше 240 мм2 при пролете свыше 1 км</v>
          </cell>
        </row>
        <row r="168">
          <cell r="B168" t="str">
            <v>Демонтаж одного грозащитного троса</v>
          </cell>
        </row>
        <row r="169">
          <cell r="B169" t="str">
            <v>Демонтаж двух грозащитных тросов</v>
          </cell>
        </row>
        <row r="172">
          <cell r="B172" t="str">
            <v>Ж/б опора одностоечная</v>
          </cell>
        </row>
        <row r="173">
          <cell r="B173" t="str">
            <v>Ж/б опора одностоечная с ж.б подкосом</v>
          </cell>
        </row>
        <row r="174">
          <cell r="B174" t="str">
            <v>Дерев. опора одностоечная</v>
          </cell>
        </row>
        <row r="175">
          <cell r="B175" t="str">
            <v>Дерев. опора одностоечная с ж/б подкосом</v>
          </cell>
        </row>
        <row r="176">
          <cell r="B176" t="str">
            <v>Ж/б опора одностоечная</v>
          </cell>
        </row>
        <row r="177">
          <cell r="B177" t="str">
            <v>Ж/б опора одностоечная с ж.б подкосом</v>
          </cell>
        </row>
        <row r="178">
          <cell r="B178" t="str">
            <v>Дерев. опора одностоечная</v>
          </cell>
        </row>
        <row r="179">
          <cell r="B179" t="str">
            <v>Дерев. опора одностоечная с ж/б подкосом</v>
          </cell>
        </row>
        <row r="182">
          <cell r="B182" t="str">
            <v>35 кВ промежут. свободност. одностоечные одноцепные</v>
          </cell>
        </row>
        <row r="183">
          <cell r="B183" t="str">
            <v>35 кВ промежут. свободност. одностоечные двухцепные</v>
          </cell>
        </row>
        <row r="184">
          <cell r="B184" t="str">
            <v>35 кВ анкерно-угловые, одноцепные на оттяжках, одностоечные</v>
          </cell>
        </row>
        <row r="185">
          <cell r="B185" t="str">
            <v>110 кВ промежут. свободност. одностоечные одноцепные</v>
          </cell>
        </row>
        <row r="186">
          <cell r="B186" t="str">
            <v>110 кВ промежут. свободност. одностоечные двухцепные</v>
          </cell>
        </row>
        <row r="187">
          <cell r="B187" t="str">
            <v>110 кВ анкерно-угловые, одноцепные на оттяжках, одностоечные</v>
          </cell>
        </row>
        <row r="188">
          <cell r="B188" t="str">
            <v>220 кВ промежут. свободност. одностоечные одноцепные</v>
          </cell>
        </row>
        <row r="189">
          <cell r="B189" t="str">
            <v>220 кВ промежут. свободност. одностоечные двухцепные</v>
          </cell>
        </row>
        <row r="190">
          <cell r="B190" t="str">
            <v>220 кВ анкерно-угловые, одноцепные на оттяжках, одностоечные</v>
          </cell>
        </row>
        <row r="193">
          <cell r="B193" t="str">
            <v>35 кВ промежут. свободност. одностоечные</v>
          </cell>
        </row>
        <row r="194">
          <cell r="B194" t="str">
            <v xml:space="preserve">35 кВ промежут. на оттяжках одностоечные </v>
          </cell>
        </row>
        <row r="195">
          <cell r="B195" t="str">
            <v>35 кВ анкерно-угловые, свободностоящие, одностоечные</v>
          </cell>
        </row>
        <row r="196">
          <cell r="B196" t="str">
            <v>110 кВ промежут. свободност. одностоечные</v>
          </cell>
        </row>
        <row r="197">
          <cell r="B197" t="str">
            <v xml:space="preserve">110 кВ промежут. на оттяжках одностоечные </v>
          </cell>
        </row>
        <row r="198">
          <cell r="B198" t="str">
            <v>110 кВ анкерно-угловые, свободностоящие, одностоечные</v>
          </cell>
        </row>
        <row r="199">
          <cell r="B199" t="str">
            <v>220 кВ промежут. свободност. одностоечные</v>
          </cell>
        </row>
        <row r="200">
          <cell r="B200" t="str">
            <v xml:space="preserve">220 кВ промежут. на оттяжках одностоечные </v>
          </cell>
        </row>
        <row r="201">
          <cell r="B201" t="str">
            <v>220 кВ анкерно-угловые, свободностоящие, одностоечные</v>
          </cell>
        </row>
        <row r="205">
          <cell r="B205" t="str">
            <v>КЛ 0,4 кВ без покрытия один кабель 16 мм2</v>
          </cell>
        </row>
        <row r="206">
          <cell r="B206" t="str">
            <v>КЛ 0,4 кВ без покрытия один кабель 25 мм2</v>
          </cell>
        </row>
        <row r="207">
          <cell r="B207" t="str">
            <v>КЛ 0,4 кВ без покрытия один кабель 35 мм2</v>
          </cell>
        </row>
        <row r="208">
          <cell r="B208" t="str">
            <v>КЛ 0,4 кВ без покрытия один кабель 50 мм2</v>
          </cell>
        </row>
        <row r="209">
          <cell r="B209" t="str">
            <v>КЛ 0,4 кВ без покрытия один кабель 70 мм2</v>
          </cell>
        </row>
        <row r="210">
          <cell r="B210" t="str">
            <v>КЛ 0,4 кВ без покрытия один кабель 95мм2</v>
          </cell>
        </row>
        <row r="211">
          <cell r="B211" t="str">
            <v>КЛ 0,4 кВ без покрытия один кабель 120 мм2</v>
          </cell>
        </row>
        <row r="212">
          <cell r="B212" t="str">
            <v>КЛ 0,4 кВ без покрытия один кабель 150 мм2</v>
          </cell>
        </row>
        <row r="213">
          <cell r="B213" t="str">
            <v>КЛ 0,4 кВ с покрытием кирпичом один кабель 16 мм2</v>
          </cell>
        </row>
        <row r="214">
          <cell r="B214" t="str">
            <v>КЛ 0,4 кВ с покрытием кирпичом один кабель 25 мм2</v>
          </cell>
        </row>
        <row r="215">
          <cell r="B215" t="str">
            <v>КЛ 0,4 кВ с покрытием кирпичом один кабель 35 мм2</v>
          </cell>
        </row>
        <row r="216">
          <cell r="B216" t="str">
            <v>КЛ 0,4 кВ с покрытием кирпичом один кабель 50 мм2</v>
          </cell>
        </row>
        <row r="217">
          <cell r="B217" t="str">
            <v>КЛ 0,4 кВ с покрытием кирпичом один кабель70 мм2</v>
          </cell>
        </row>
        <row r="218">
          <cell r="B218" t="str">
            <v>КЛ 0,4 кВ с покрытием кирпичом один кабель 95 мм2</v>
          </cell>
        </row>
        <row r="219">
          <cell r="B219" t="str">
            <v>КЛ 0,4 кВ с покрытием кирпичом один кабель 120 мм2</v>
          </cell>
        </row>
        <row r="220">
          <cell r="B220" t="str">
            <v>КЛ 0,4 кВ с покрытием кирпичом один кабель 150 мм2</v>
          </cell>
        </row>
        <row r="221">
          <cell r="B221" t="str">
            <v>КЛ 0,4 кВ в асбестоцементной трубе один кабель 16 мм2</v>
          </cell>
        </row>
        <row r="222">
          <cell r="B222" t="str">
            <v>КЛ 0,4 кВ в асбестоцементной трубе один кабель 25 мм2</v>
          </cell>
        </row>
        <row r="223">
          <cell r="B223" t="str">
            <v>КЛ 0,4 кВ в асбестоцементной трубе один кабель 35 мм2</v>
          </cell>
        </row>
        <row r="224">
          <cell r="B224" t="str">
            <v>КЛ 0,4 кВ в асбестоцементной трубе один кабель 50 мм2</v>
          </cell>
        </row>
        <row r="225">
          <cell r="B225" t="str">
            <v>КЛ 0,4 кВ в асбестоцементной трубе один кабель 70 мм2</v>
          </cell>
        </row>
        <row r="226">
          <cell r="B226" t="str">
            <v>КЛ 0,4 кВ в асбестоцементной трубе один кабель 95 мм2</v>
          </cell>
        </row>
        <row r="227">
          <cell r="B227" t="str">
            <v>КЛ 0,4 кВ в асбестоцементной трубе один кабель 120 мм2</v>
          </cell>
        </row>
        <row r="228">
          <cell r="B228" t="str">
            <v>КЛ 0,4 кВ в асбестоцементной трубе один кабель 150 мм2</v>
          </cell>
        </row>
        <row r="229">
          <cell r="B229" t="str">
            <v>КЛ 0,4 кВ без покрытия следующий кабель 16 мм2</v>
          </cell>
        </row>
        <row r="230">
          <cell r="B230" t="str">
            <v>КЛ 0,4 кВ без покрытия следующий кабель 25 мм2</v>
          </cell>
        </row>
        <row r="231">
          <cell r="B231" t="str">
            <v>КЛ 0,4 кВ без покрытия следующий кабель 35 мм2</v>
          </cell>
        </row>
        <row r="232">
          <cell r="B232" t="str">
            <v>КЛ 0,4 кВ без покрытия следующий кабель 50 мм2</v>
          </cell>
        </row>
        <row r="233">
          <cell r="B233" t="str">
            <v>КЛ 0,4 кВ без покрытия следующий кабель 70 мм2</v>
          </cell>
        </row>
        <row r="234">
          <cell r="B234" t="str">
            <v>КЛ 0,4 кВ без покрытия следующий кабель 95мм2</v>
          </cell>
        </row>
        <row r="235">
          <cell r="B235" t="str">
            <v>КЛ 0,4 кВ без покрытия следующий кабель 120 мм2</v>
          </cell>
        </row>
        <row r="236">
          <cell r="B236" t="str">
            <v>КЛ 0,4 кВ без покрытия следующий кабель 150 мм2</v>
          </cell>
        </row>
        <row r="237">
          <cell r="B237" t="str">
            <v>КЛ 0,4 кВ с покрытием кирпичом следующий кабель 16 мм2</v>
          </cell>
        </row>
        <row r="238">
          <cell r="B238" t="str">
            <v>КЛ 0,4 кВ с покрытием кирпичом следующий кабель 25 мм2</v>
          </cell>
        </row>
        <row r="239">
          <cell r="B239" t="str">
            <v>КЛ 0,4 кВ с покрытием кирпичом следующий кабель 35 мм2</v>
          </cell>
        </row>
        <row r="240">
          <cell r="B240" t="str">
            <v>КЛ 0,4 кВ с покрытием кирпичом следующий кабель 50 мм2</v>
          </cell>
        </row>
        <row r="241">
          <cell r="B241" t="str">
            <v>КЛ 0,4 кВ с покрытием кирпичом следующий кабель70 мм2</v>
          </cell>
        </row>
        <row r="242">
          <cell r="B242" t="str">
            <v>КЛ 0,4 кВ с покрытием кирпичом следующий кабель 95 мм2</v>
          </cell>
        </row>
        <row r="243">
          <cell r="B243" t="str">
            <v>КЛ 0,4 кВ с покрытием кирпичом следующий кабель 120 мм2</v>
          </cell>
        </row>
        <row r="244">
          <cell r="B244" t="str">
            <v>КЛ 0,4 кВ с покрытием кирпичом следующий кабель 150 мм2</v>
          </cell>
        </row>
        <row r="245">
          <cell r="B245" t="str">
            <v>КЛ 0,4 кВ в асбестоцементной трубе следующий кабель 16 мм2</v>
          </cell>
        </row>
        <row r="246">
          <cell r="B246" t="str">
            <v>КЛ 0,4 кВ в асбестоцементной трубе следующий кабель 25 мм2</v>
          </cell>
        </row>
        <row r="247">
          <cell r="B247" t="str">
            <v>КЛ 0,4 кВ в асбестоцементной трубе следующий кабель 35 мм2</v>
          </cell>
        </row>
        <row r="248">
          <cell r="B248" t="str">
            <v>КЛ 0,4 кВ в асбестоцементной трубе следующий кабель 50 мм2</v>
          </cell>
        </row>
        <row r="249">
          <cell r="B249" t="str">
            <v>КЛ 0,4 кВ в асбестоцементной трубе следующий кабель 70 мм2</v>
          </cell>
        </row>
        <row r="250">
          <cell r="B250" t="str">
            <v>КЛ 0,4 кВ в асбестоцементной трубе следующий кабель 95 мм2</v>
          </cell>
        </row>
        <row r="251">
          <cell r="B251" t="str">
            <v>КЛ 0,4 кВ в асбестоцементной трубе следующий кабель 120 мм2</v>
          </cell>
        </row>
        <row r="252">
          <cell r="B252" t="str">
            <v>КЛ 0,4 кВ в асбестоцементной трубе следующий кабель 150 мм2</v>
          </cell>
        </row>
        <row r="253">
          <cell r="B253" t="str">
            <v>КЛ 6-10 кВ один кабель ААБлУ, ААШвУ в траншее 50 мм2</v>
          </cell>
        </row>
        <row r="254">
          <cell r="B254" t="str">
            <v>КЛ 6-10 кВ один кабель ААБлУ, ААШвУ в траншее 70-95 мм2</v>
          </cell>
        </row>
        <row r="255">
          <cell r="B255" t="str">
            <v>КЛ 6-10 кВ один кабель ААБлУ, ААШвУ в траншее 120 мм2</v>
          </cell>
        </row>
        <row r="256">
          <cell r="B256" t="str">
            <v>КЛ 6-10 кВ один кабель ААБлУ, ААШвУ в траншее 150 мм2</v>
          </cell>
        </row>
        <row r="257">
          <cell r="B257" t="str">
            <v>КЛ 6-10 кВ один кабель ААБлУ, ААШвУ в траншее 185 мм2</v>
          </cell>
        </row>
        <row r="258">
          <cell r="B258" t="str">
            <v>КЛ 6-10 кВ один кабель ААБлУ, ААШвУ в траншее 240 мм2</v>
          </cell>
        </row>
        <row r="259">
          <cell r="B259" t="str">
            <v>КЛ 6-10 кВ один кабель АСБ в траншее 50 мм2</v>
          </cell>
        </row>
        <row r="260">
          <cell r="B260" t="str">
            <v>КЛ 6-10 кВ один кабель АСБ в траншее 70-95 мм2</v>
          </cell>
        </row>
        <row r="261">
          <cell r="B261" t="str">
            <v>КЛ 6-10 кВ один кабель АСБ в траншее 120 мм2</v>
          </cell>
        </row>
        <row r="262">
          <cell r="B262" t="str">
            <v>КЛ 6-10 кВ один кабель АСБ в траншее 150 мм2</v>
          </cell>
        </row>
        <row r="263">
          <cell r="B263" t="str">
            <v>КЛ 6-10 кВ один кабель АСБ в траншее 185 мм2</v>
          </cell>
        </row>
        <row r="264">
          <cell r="B264" t="str">
            <v>КЛ 6-10 кВ один кабель АСБ в траншее 240 мм2</v>
          </cell>
        </row>
        <row r="265">
          <cell r="B265" t="str">
            <v>КЛ 10 кВ один кабель АПвПг 3 (1х70/35)</v>
          </cell>
        </row>
        <row r="266">
          <cell r="B266" t="str">
            <v>КЛ 10 кВ один кабель АПвПг 3 (1х95/35)</v>
          </cell>
        </row>
        <row r="267">
          <cell r="B267" t="str">
            <v>КЛ 10 кВ один кабель АПвПг 3 (1х120/35)</v>
          </cell>
        </row>
        <row r="268">
          <cell r="B268" t="str">
            <v>КЛ 10 кВ один кабель АПвПг 3 (1х150/35)</v>
          </cell>
        </row>
        <row r="269">
          <cell r="B269" t="str">
            <v>КЛ 10 кВ один кабель АПвПг 3 (1х185/35)</v>
          </cell>
        </row>
        <row r="270">
          <cell r="B270" t="str">
            <v>КЛ 10 кВ один кабель АПвПг 3 (1х240/35)</v>
          </cell>
        </row>
        <row r="271">
          <cell r="B271" t="str">
            <v>КЛ 10 кВ один кабель АПвПг 3 (1х400/35)</v>
          </cell>
        </row>
        <row r="272">
          <cell r="B272" t="str">
            <v>КЛ 10 кВ один кабель АПвПг 3 (1х500/35)</v>
          </cell>
        </row>
        <row r="273">
          <cell r="B273" t="str">
            <v>КЛ 6-10 кВ два кабеля ААБлУ, ААШвУ в траншее 50 мм2</v>
          </cell>
        </row>
        <row r="274">
          <cell r="B274" t="str">
            <v>КЛ 6-10 кВ два кабеля ААБлУ, ААШвУ в траншее 70-95 мм2</v>
          </cell>
        </row>
        <row r="275">
          <cell r="B275" t="str">
            <v>КЛ 6-10 кВ два кабеля ААБлУ, ААШвУ в траншее 120 мм2</v>
          </cell>
        </row>
        <row r="276">
          <cell r="B276" t="str">
            <v>КЛ 6-10 кВ два кабеля ААБлУ, ААШвУ в траншее 150 мм2</v>
          </cell>
        </row>
        <row r="277">
          <cell r="B277" t="str">
            <v>КЛ 6-10 кВ два кабеля ААБлУ, ААШвУ в траншее 185 мм2</v>
          </cell>
        </row>
        <row r="278">
          <cell r="B278" t="str">
            <v>КЛ 6-10 кВ два кабеля ААБлУ, ААШвУ в траншее 240 мм2</v>
          </cell>
        </row>
        <row r="279">
          <cell r="B279" t="str">
            <v>КЛ 6-10 кВ два кабеля АСБ в траншее 50 мм2</v>
          </cell>
        </row>
        <row r="280">
          <cell r="B280" t="str">
            <v>КЛ 6-10 кВ два кабеля АСБ в траншее 70-95 мм2</v>
          </cell>
        </row>
        <row r="281">
          <cell r="B281" t="str">
            <v>КЛ 6-10 кВ два кабеля АСБ в траншее 120 мм2</v>
          </cell>
        </row>
        <row r="282">
          <cell r="B282" t="str">
            <v>КЛ 6-10 кВ два кабеля АСБ в траншее 150 мм2</v>
          </cell>
        </row>
        <row r="283">
          <cell r="B283" t="str">
            <v>КЛ 6-10 кВ два кабеля АСБ в траншее 185 мм2</v>
          </cell>
        </row>
        <row r="284">
          <cell r="B284" t="str">
            <v>КЛ 6-10 кВ два кабеля АСБ в траншее 240 мм2</v>
          </cell>
        </row>
        <row r="285">
          <cell r="B285" t="str">
            <v>КЛ 10 кВ два кабеля АПвПг 3 (1х70/35)</v>
          </cell>
        </row>
        <row r="286">
          <cell r="B286" t="str">
            <v>КЛ 10 кВ два кабеля АПвПг 3 (1х95/35)</v>
          </cell>
        </row>
        <row r="287">
          <cell r="B287" t="str">
            <v>КЛ 10 кВ два кабеля АПвПг 3 (1х120/35)</v>
          </cell>
        </row>
        <row r="288">
          <cell r="B288" t="str">
            <v>КЛ 10 кВ два кабеля АПвПг 3 (1х150/35)</v>
          </cell>
        </row>
        <row r="289">
          <cell r="B289" t="str">
            <v>КЛ 10 кВ два кабеля АПвПг 3 (1х185/35)</v>
          </cell>
        </row>
        <row r="290">
          <cell r="B290" t="str">
            <v>КЛ 10 кВ два кабеля АПвПг 3 (1х240/35)</v>
          </cell>
        </row>
        <row r="291">
          <cell r="B291" t="str">
            <v>КЛ 10 кВ два кабеля АПвПг 3 (1х400/35)</v>
          </cell>
        </row>
        <row r="292">
          <cell r="B292" t="str">
            <v>КЛ 10 кВ два кабеля АПвПг 3 (1х500/35)</v>
          </cell>
        </row>
        <row r="293">
          <cell r="B293" t="str">
            <v>КЛ 6-10 кВ последующий кабель ААБлУ, ААШвУ в траншее 50 мм2</v>
          </cell>
        </row>
        <row r="294">
          <cell r="B294" t="str">
            <v>КЛ 6-10 кВ последующий кабель ААБлУ, ААШвУ в траншее 70-95 мм2</v>
          </cell>
        </row>
        <row r="295">
          <cell r="B295" t="str">
            <v>КЛ 6-10 кВ последующий кабель ААБлУ, ААШвУ в траншее 120 мм2</v>
          </cell>
        </row>
        <row r="296">
          <cell r="B296" t="str">
            <v>КЛ 6-10 кВ последующий кабель ААБлУ, ААШвУ в траншее 150 мм2</v>
          </cell>
        </row>
        <row r="297">
          <cell r="B297" t="str">
            <v>КЛ 6-10 кВ последующий кабель ААБлУ, ААШвУ в траншее 185 мм2</v>
          </cell>
        </row>
        <row r="298">
          <cell r="B298" t="str">
            <v>КЛ 6-10 кВ последующий кабель ААБлУ, ААШвУ в траншее 240 мм2</v>
          </cell>
        </row>
        <row r="299">
          <cell r="B299" t="str">
            <v>КЛ 6-10 кВ последующий кабель АСБ в траншее 50 мм2</v>
          </cell>
        </row>
        <row r="300">
          <cell r="B300" t="str">
            <v>КЛ 6-10 кВ последующий кабель АСБ в траншее 70-95 мм2</v>
          </cell>
        </row>
        <row r="301">
          <cell r="B301" t="str">
            <v>КЛ 6-10 кВ последующий кабель АСБ в траншее 120 мм2</v>
          </cell>
        </row>
        <row r="302">
          <cell r="B302" t="str">
            <v>КЛ 6-10 кВ последующий кабель АСБ в траншее 150 мм2</v>
          </cell>
        </row>
        <row r="303">
          <cell r="B303" t="str">
            <v>КЛ 6-10 кВ последующий кабель АСБ в траншее 185 мм2</v>
          </cell>
        </row>
        <row r="304">
          <cell r="B304" t="str">
            <v>КЛ 6-10 кВ последующий кабель АСБ в траншее 240 мм2</v>
          </cell>
        </row>
        <row r="305">
          <cell r="B305" t="str">
            <v>КЛ 10 кВ последующий кабель АПвПг 3 (1х70/35)</v>
          </cell>
        </row>
        <row r="306">
          <cell r="B306" t="str">
            <v>КЛ 10 кВ последующий кабель АПвПг 3 (1х95/35)</v>
          </cell>
        </row>
        <row r="307">
          <cell r="B307" t="str">
            <v>КЛ 10 кВ последующий кабель АПвПг 3 (1х120/35)</v>
          </cell>
        </row>
        <row r="308">
          <cell r="B308" t="str">
            <v>КЛ 10 кВ последующий кабель АПвПг 3 (1х150/35)</v>
          </cell>
        </row>
        <row r="309">
          <cell r="B309" t="str">
            <v>КЛ 10 кВ последующий кабель АПвПг 3 (1х185/35)</v>
          </cell>
        </row>
        <row r="310">
          <cell r="B310" t="str">
            <v>КЛ 10 кВ последующий кабель АПвПг 3 (1х240/35)</v>
          </cell>
        </row>
        <row r="311">
          <cell r="B311" t="str">
            <v>КЛ 10 кВ последующий кабель АПвПг 3 (1х400/35)</v>
          </cell>
        </row>
        <row r="312">
          <cell r="B312" t="str">
            <v>КЛ 10 кВ последующий кабель АПвПг 3 (1х500/35)</v>
          </cell>
        </row>
        <row r="313">
          <cell r="B313" t="str">
            <v>КЛ 110 кВ один кабель АПвП2г 300 мм2</v>
          </cell>
        </row>
        <row r="314">
          <cell r="B314" t="str">
            <v>КЛ 110 кВ один кабель A2XS(FL)2Y 300 мм2</v>
          </cell>
        </row>
        <row r="315">
          <cell r="B315" t="str">
            <v>КЛ 110 кВ один кабель МВДТ 550 мм2</v>
          </cell>
        </row>
        <row r="316">
          <cell r="B316" t="str">
            <v>КЛ 110 кВ один кабель АПвП2г 550 мм2</v>
          </cell>
        </row>
        <row r="317">
          <cell r="B317" t="str">
            <v>КЛ 110 кВ один кабель ПвП2г 1000 мм2</v>
          </cell>
        </row>
        <row r="318">
          <cell r="B318" t="str">
            <v>КЛ 110 кВ один кабель ПвП2г 1200 мм2</v>
          </cell>
        </row>
        <row r="319">
          <cell r="B319" t="str">
            <v>КЛ 220 кВ один кабель 2xS(FL)2Y-LWL 1600 мм2</v>
          </cell>
        </row>
        <row r="320">
          <cell r="B320" t="str">
            <v>КЛ 220 кВ один кабель МВДТ 550 мм2</v>
          </cell>
        </row>
        <row r="321">
          <cell r="B321" t="str">
            <v>КЛ 220 кВ один кабель ПвПу2г 2000 мм2</v>
          </cell>
        </row>
        <row r="322">
          <cell r="B322" t="str">
            <v>КЛ 110 кВ два кабеля АПвП2г 300 мм2</v>
          </cell>
        </row>
        <row r="323">
          <cell r="B323" t="str">
            <v>КЛ 110 кВ два кабеля A2XS(FL)2Y 300 мм2</v>
          </cell>
        </row>
        <row r="324">
          <cell r="B324" t="str">
            <v>КЛ 110 кВ два кабеля МВДТ 550 мм2</v>
          </cell>
        </row>
        <row r="325">
          <cell r="B325" t="str">
            <v>КЛ 110 кВ два кабеля АПвП2г 550 мм2</v>
          </cell>
        </row>
        <row r="326">
          <cell r="B326" t="str">
            <v>КЛ 110 кВ два кабеля ПвП2г 1000 мм2</v>
          </cell>
        </row>
        <row r="327">
          <cell r="B327" t="str">
            <v>КЛ 110 кВ два кабеля ПвП2г 1200 мм2</v>
          </cell>
        </row>
        <row r="328">
          <cell r="B328" t="str">
            <v>КЛ 110 кВ два кабеля FXLJ-4FO 1200 мм2</v>
          </cell>
        </row>
        <row r="329">
          <cell r="B329" t="str">
            <v>КЛ 220 кВ два кабеля МВДТ 550 мм2</v>
          </cell>
        </row>
        <row r="330">
          <cell r="B330" t="str">
            <v>КЛ 220 кВ два кабеля ПвПу2г 2000 мм2</v>
          </cell>
        </row>
        <row r="331">
          <cell r="B331" t="str">
            <v>КЛ 110 кВ последующий кабель АПвП2г 300 мм2</v>
          </cell>
        </row>
        <row r="332">
          <cell r="B332" t="str">
            <v>КЛ 110 кВ последующий кабель A2XS(FL)2Y 300 мм2</v>
          </cell>
        </row>
        <row r="333">
          <cell r="B333" t="str">
            <v>КЛ 110 кВ последующий кабель МВДТ 550 мм2</v>
          </cell>
        </row>
        <row r="334">
          <cell r="B334" t="str">
            <v>КЛ 110 кВ последующий кабель АПвП2г 550 мм2</v>
          </cell>
        </row>
        <row r="335">
          <cell r="B335" t="str">
            <v>КЛ 110 кВ последующий кабель ПвП2г 1000 мм2</v>
          </cell>
        </row>
        <row r="336">
          <cell r="B336" t="str">
            <v>КЛ 110 кВ последующий кабель ПвП2г 1200 мм2</v>
          </cell>
        </row>
        <row r="337">
          <cell r="B337" t="str">
            <v>КЛ 220 кВ последующий кабель 2xS(FL)2Y-LWL 1600 мм2</v>
          </cell>
        </row>
        <row r="338">
          <cell r="B338" t="str">
            <v>КЛ 220 кВ последующий кабель МВДТ 550 мм2</v>
          </cell>
        </row>
        <row r="339">
          <cell r="B339" t="str">
            <v>КЛ 220 кВ последующий кабель ПвПу2г 2000 мм2</v>
          </cell>
        </row>
        <row r="344">
          <cell r="B344" t="str">
            <v>Переход 0,4-1,0 кВ ГНБ (1 скважина)</v>
          </cell>
        </row>
        <row r="345">
          <cell r="B345" t="str">
            <v>Переход 0,4-1,0 кВ ГНБ (2 скважины)</v>
          </cell>
        </row>
        <row r="346">
          <cell r="B346" t="str">
            <v>Переход 3,0-10 кВ ГНБ (1 скважина)</v>
          </cell>
        </row>
        <row r="347">
          <cell r="B347" t="str">
            <v>Переход 3,0-10 кВ ГНБ (2 скважины)</v>
          </cell>
        </row>
        <row r="348">
          <cell r="B348" t="str">
            <v>Переход 110-220 кВ ГНБ (1 скважина)</v>
          </cell>
        </row>
        <row r="349">
          <cell r="B349" t="str">
            <v>Переход 110-220 кВ ГНБ (2 скважины)</v>
          </cell>
        </row>
        <row r="350">
          <cell r="B350" t="str">
            <v>Метод протаскивания трубы (1 скважина)</v>
          </cell>
        </row>
        <row r="351">
          <cell r="B351" t="str">
            <v>Метод протаскивания трубы (2 скважины)</v>
          </cell>
        </row>
        <row r="354">
          <cell r="B354" t="str">
            <v>Восстановление тротуарной плитки</v>
          </cell>
        </row>
        <row r="355">
          <cell r="B355" t="str">
            <v>Восстановление тротуара с бордюром</v>
          </cell>
        </row>
        <row r="356">
          <cell r="B356" t="str">
            <v>Восстановление тротуара без бордюра</v>
          </cell>
        </row>
        <row r="357">
          <cell r="B357" t="str">
            <v>Восстановление дорожного полотна</v>
          </cell>
        </row>
        <row r="358">
          <cell r="B358" t="str">
            <v>Восстановление зеленой зоны</v>
          </cell>
        </row>
        <row r="361">
          <cell r="B361" t="str">
            <v>Кабель ДКП-7-6z-4/12 совместно с КЛ</v>
          </cell>
        </row>
        <row r="362">
          <cell r="B362" t="str">
            <v>Кабель ОПС-024E12 совместно с КЛ</v>
          </cell>
        </row>
        <row r="363">
          <cell r="B363" t="str">
            <v>Кабель ОКБ-0,22-24</v>
          </cell>
        </row>
        <row r="367">
          <cell r="B367" t="str">
            <v>ПС 35/10 кВ, 2х4 МВА, схемы35-9/10-1; линии 2 ВН/16 линий НН</v>
          </cell>
        </row>
        <row r="368">
          <cell r="B368" t="str">
            <v>ПС 35/10 кВ, 2х4 МВА, схемы 35-5Н/10-1; линии 2 ВН/16 линий НН</v>
          </cell>
        </row>
        <row r="369">
          <cell r="B369" t="str">
            <v>ПС 35/10 кВ, 2х10 МВА, схемы 35-5АН/10-1; линии 2 ВН/16 линий НН</v>
          </cell>
        </row>
        <row r="370">
          <cell r="B370" t="str">
            <v>ПС 110/10-6 кВ, 2х40 МВА, схемы 110-5АН/10(6)-1; линии 2 ВН/16 линий НН</v>
          </cell>
        </row>
        <row r="371">
          <cell r="B371" t="str">
            <v>ПС 110/6 кВ, 2х40 МВА, схемы 110-5Н/10-1; линии 2 ВН/22 линии НН</v>
          </cell>
        </row>
        <row r="372">
          <cell r="B372" t="str">
            <v>ПС 110/10 кВ 2х10 МВА, схемы 110-4Н/10-1; линии 2 ВН/16 линий НН</v>
          </cell>
        </row>
        <row r="373">
          <cell r="B373" t="str">
            <v>ПС 110/10 кВ, 2х25 МВА, схемы 110-12/10-1; линии 2 ВН/22 НН</v>
          </cell>
        </row>
        <row r="374">
          <cell r="B374" t="str">
            <v>ПС 110/10 кВ, 2х25 МВА, схемы 110-13/10-1; линии 2 ВН/22 НН</v>
          </cell>
        </row>
        <row r="375">
          <cell r="B375" t="str">
            <v>ПС 110/10 кВ, 2х25 МВА, схемы 110-5Н/10-2; линии 2 ВН/20 НН</v>
          </cell>
        </row>
        <row r="376">
          <cell r="B376" t="str">
            <v>ПС 110/10 кВ, 2х40 МВА, схемы 110-5Н/10-1; линии 2 ВН/36 НН</v>
          </cell>
        </row>
        <row r="377">
          <cell r="B377" t="str">
            <v>ПС 110/35/10 кВ, 2х10 МВА, схемы 110-9/35-9/10-1; линии 2 ВН/4 СН/36 НН</v>
          </cell>
        </row>
        <row r="378">
          <cell r="B378" t="str">
            <v>ПС 110/35/10 кВ, 2х25 МВА, схемы 110-12/35-9/10-1; линии 4 ВН/4 СН/36 НН</v>
          </cell>
        </row>
        <row r="379">
          <cell r="B379" t="str">
            <v>ПС 110/35/10 кВ, 2х25 МВА, схемы 110-13/35-9/10-1; линии 4 ВН/4 СН/36 НН</v>
          </cell>
        </row>
        <row r="380">
          <cell r="B380" t="str">
            <v>ПС 110/35/10 кВ, 2х40 МВА, схемы 110-13/35-9/10-1; линии 4 ВН/4 СН/36 НН</v>
          </cell>
        </row>
        <row r="381">
          <cell r="B381" t="str">
            <v>ПС 220/10 кВ, 2х63 МВА, схемы 220-5Н/10-1; линии 2 ВН/36 НН</v>
          </cell>
        </row>
        <row r="382">
          <cell r="B382" t="str">
            <v>ПС 220/35/10 кВ, 2х25 МВА, схемы 220-5Н/35-9/10-1; линии 2 ВН/4 СН/24 НН</v>
          </cell>
        </row>
        <row r="383">
          <cell r="B383" t="str">
            <v>ПС 220/110/6 кВ, 2х125 МВА, схемы 220-7/110-9/6-1; линии 2 ВН/2 СН/36 НН</v>
          </cell>
        </row>
        <row r="384">
          <cell r="B384" t="str">
            <v>ПС 220/110 кВ, 2х125 МВА, схемы 220-7/110-9; линии 2 ВН/7 СН</v>
          </cell>
        </row>
        <row r="385">
          <cell r="B385" t="str">
            <v>ПС 220/110/10 кВ, 2х250 МВА, схемы 220-16/110-9/10-1; линии 6 ВН/4 СН/36 НН</v>
          </cell>
        </row>
        <row r="388">
          <cell r="B388" t="str">
            <v>ПС 35/10 кВ, 2х4 МВА, схемы35-9/10-1; линии 2 ВН/16 линий НН</v>
          </cell>
        </row>
        <row r="389">
          <cell r="B389" t="str">
            <v>ПС 35/10 кВ, 2х4 МВА, схемы 35-5Н/10-1; линии 2 ВН/16 линий НН</v>
          </cell>
        </row>
        <row r="390">
          <cell r="B390" t="str">
            <v>ПС 35/10 кВ, 2х10 МВА, схемы 35-5АН/10-1; линии 2 ВН/16 линий НН</v>
          </cell>
        </row>
        <row r="391">
          <cell r="B391" t="str">
            <v>ПС 110/10-6 кВ, 2х40 МВА, схемы 110-5АН/10(6)-1; линии 2 ВН/16 линий НН</v>
          </cell>
        </row>
        <row r="392">
          <cell r="B392" t="str">
            <v>ПС 110/6 кВ, 2х40 МВА, схемы 110-5Н/10-1; линии 2 ВН/22 линии НН</v>
          </cell>
        </row>
        <row r="393">
          <cell r="B393" t="str">
            <v>ПС 110/10 кВ 2х10 МВА, схемы 110-4Н/10-1; линии 2 ВН/16 линий НН</v>
          </cell>
        </row>
        <row r="394">
          <cell r="B394" t="str">
            <v>ПС 110/10 кВ, 2х25 МВА, схемы 110-12/10-1; линии 2 ВН/22 НН</v>
          </cell>
        </row>
        <row r="395">
          <cell r="B395" t="str">
            <v>ПС 110/10 кВ, 2х25 МВА, схемы 110-13/10-1; линии 2 ВН/22 НН</v>
          </cell>
        </row>
        <row r="396">
          <cell r="B396" t="str">
            <v>ПС 110/10 кВ, 2х25 МВА, схемы 110-5Н/10-2; линии 2 ВН/20 НН</v>
          </cell>
        </row>
        <row r="397">
          <cell r="B397" t="str">
            <v>ПС 110/10 кВ, 2х40 МВА, схемы 110-5Н/10-1; линии 2 ВН/36 НН</v>
          </cell>
        </row>
        <row r="398">
          <cell r="B398" t="str">
            <v>ПС 110/35/10 кВ, 2х10 МВА, схемы 110-9/35-9/10-1; линии 2 ВН/4 СН/36 НН</v>
          </cell>
        </row>
        <row r="399">
          <cell r="B399" t="str">
            <v>ПС 110/35/10 кВ, 2х25 МВА, схемы 110-12/35-9/10-1; линии 4 ВН/4 СН/36 НН</v>
          </cell>
        </row>
        <row r="400">
          <cell r="B400" t="str">
            <v>ПС 110/35/10 кВ, 2х25 МВА, схемы 110-13/35-9/10-1; линии 4 ВН/4 СН/36 НН</v>
          </cell>
        </row>
        <row r="401">
          <cell r="B401" t="str">
            <v>ПС 110/35/10 кВ, 2х40 МВА, схемы 110-13/35-9/10-1; линии 4 ВН/4 СН/36 НН</v>
          </cell>
        </row>
        <row r="402">
          <cell r="B402" t="str">
            <v>ПС 220/10 кВ, 2х63 МВА, схемы 220-5Н/10-1; линии 2 ВН/36 НН</v>
          </cell>
        </row>
        <row r="403">
          <cell r="B403" t="str">
            <v>ПС 220/35/10 кВ, 2х25 МВА, схемы 220-5Н/35-9/10-1; линии 2 ВН/4 СН/24 НН</v>
          </cell>
        </row>
        <row r="404">
          <cell r="B404" t="str">
            <v>ПС 220/110/6 кВ, 2х125 МВА, схемы 220-7/110-9/6-1; линии 2 ВН/2 СН/36 НН</v>
          </cell>
        </row>
        <row r="405">
          <cell r="B405" t="str">
            <v>ПС 220/110 кВ, 2х125 МВА, схемы 220-7/110-9; линии 2 ВН/7 СН</v>
          </cell>
        </row>
        <row r="406">
          <cell r="B406" t="str">
            <v>ПС 220/110/10 кВ, 2х250 МВА, схемы 220-16/110-9/10-1; линии 6 ВН/4 СН/36 НН</v>
          </cell>
        </row>
        <row r="409">
          <cell r="B409" t="str">
            <v>ПС 35/10 кВ, 2х6,3 МВА закр., схемы 35-4Н/10-1, линии 2 ВН/16 НН</v>
          </cell>
        </row>
        <row r="410">
          <cell r="B410" t="str">
            <v>ПС 35/10 кВ, 2х16 МВА закр., схемы 35-4Н/10-1; линии 2 ВН/16 НН</v>
          </cell>
        </row>
        <row r="411">
          <cell r="B411" t="str">
            <v>ПС 110/10 кВ, 2х10 МВА закр., схемы 110-5Н/10-1; 2 линии ВН/16 НН</v>
          </cell>
        </row>
        <row r="412">
          <cell r="B412" t="str">
            <v>ПС 110/10 кВ, 2х25 МВА закр., схемы 110-5Н/10-1; линии 2 ВН/32 НН</v>
          </cell>
        </row>
        <row r="413">
          <cell r="B413" t="str">
            <v>ПС 110/10 кВ, 2х40 МВА закр., схемы 110-5Н/10-1; линии 2 ВН/32 НН</v>
          </cell>
        </row>
        <row r="414">
          <cell r="B414" t="str">
            <v>ПС 110/10-6 кВ, 2х40 МВА закр., схемы 110-4Н/10(6)-1; линии 2 ВН/36 НН</v>
          </cell>
        </row>
        <row r="415">
          <cell r="B415" t="str">
            <v>ПС 110/10 кВ, 2х63 МВА закр., схемы 110-5Н/10-1; линии 2 ВН/36 НН</v>
          </cell>
        </row>
        <row r="416">
          <cell r="B416" t="str">
            <v>ПС 110/10 кВ 2х63 МВА, закр. элегаз схемы 110-13/10-3; линии 2 ВН/36 НН</v>
          </cell>
        </row>
        <row r="417">
          <cell r="B417" t="str">
            <v>ПС 220/110/10 2х200 МВА, закр. элегаз схемы 220-7/110-13/10-1; линии 2 ВН/6 СН/48 НН</v>
          </cell>
        </row>
        <row r="418">
          <cell r="B418" t="str">
            <v>ПС 220/110/10 2х200 МВА, закр. элегаз схемы 220-9Н/110-13/10-1; линии 4 ВН/8 СН/48 НН</v>
          </cell>
        </row>
        <row r="433">
          <cell r="B433" t="str">
            <v>ПС 35/10 кВ, схема 35-1 без выключателей</v>
          </cell>
        </row>
        <row r="434">
          <cell r="B434" t="str">
            <v>ПС 35/10 кВ, схемы 35-3АН, 35-4Н, 35-5Н, 35-5АН с выключателями</v>
          </cell>
        </row>
        <row r="435">
          <cell r="B435" t="str">
            <v>ПС 110/6-10 кВ, схема 110-4Н два блока с выкл. и перемычкой</v>
          </cell>
        </row>
        <row r="436">
          <cell r="B436" t="str">
            <v>ПС 110/6-10 кВ, схема 110-13 две рабочие системы шин</v>
          </cell>
        </row>
        <row r="437">
          <cell r="B437" t="str">
            <v>ПС 110/6-10 кВ, схемы 110-5Н, 110-5АН мостик</v>
          </cell>
        </row>
        <row r="438">
          <cell r="B438" t="str">
            <v>ПС 110/35/10 кВ, схема 110-13 две рабочие системы шин</v>
          </cell>
        </row>
        <row r="439">
          <cell r="B439" t="str">
            <v>ПС 220/10 кВ, схемы 220-5Н, 220-5АН мостик</v>
          </cell>
        </row>
        <row r="440">
          <cell r="B440" t="str">
            <v>ПС 220/35/10 кВ, схемы 220-5Н, 220-5АН мостик</v>
          </cell>
        </row>
        <row r="441">
          <cell r="B441" t="str">
            <v>ПС 220/110 кВ, схема 220-7 четырехугольник</v>
          </cell>
        </row>
        <row r="442">
          <cell r="B442" t="str">
            <v>ПС 220/110 кВ, схема 220-13 две рабочие системы шин</v>
          </cell>
        </row>
        <row r="445">
          <cell r="B445" t="str">
            <v>ПС 35/10 кВ закр., схемы 35-3АН, 35-4Н, 35-5Н, 35-5АН с выключателями</v>
          </cell>
        </row>
        <row r="446">
          <cell r="B446" t="str">
            <v>ПС 110/6-10 кВ закр., схема 110-13 две рабочие системы шин</v>
          </cell>
        </row>
        <row r="447">
          <cell r="B447" t="str">
            <v>ПС 110/6-10 кВ закр., схемы 110-5Н, 110-5АН мостик</v>
          </cell>
        </row>
        <row r="448">
          <cell r="B448" t="str">
            <v>ПС 220/10 кВ закр., схемы 220-5Н, 220-5АН мостик</v>
          </cell>
        </row>
        <row r="449">
          <cell r="B449" t="str">
            <v>ПС 220/110 кВ закр., схема 220-7 четырехугольник</v>
          </cell>
        </row>
        <row r="450">
          <cell r="B450" t="str">
            <v>ПС 220/110 кВ закр., схема 220-13 две рабочие системы шин</v>
          </cell>
        </row>
        <row r="453">
          <cell r="B453" t="str">
            <v>Противоаварийная автоматика ПС - до 2 присоед. 220 кВ</v>
          </cell>
        </row>
        <row r="454">
          <cell r="B454" t="str">
            <v>Противоаварийная автоматика ПС - свыше 2 присоед. 220 кВ</v>
          </cell>
        </row>
        <row r="455">
          <cell r="B455" t="str">
            <v>комплекс АСУ ТП  ПС 110 кВ</v>
          </cell>
        </row>
        <row r="456">
          <cell r="B456" t="str">
            <v>комплекс АСУ ТП  ПС 220 кВ</v>
          </cell>
        </row>
        <row r="457">
          <cell r="B457" t="str">
            <v>комплекс АИСКУЭ  ПС 110 кВ</v>
          </cell>
        </row>
        <row r="458">
          <cell r="B458" t="str">
            <v>комплекс АИСКУЭ  ПС 220 кВ</v>
          </cell>
        </row>
        <row r="459">
          <cell r="B459" t="str">
            <v>Система телемеханики  ПС 110 кВ</v>
          </cell>
        </row>
        <row r="460">
          <cell r="B460" t="str">
            <v>Система телемеханики  ПС 220 кВ</v>
          </cell>
        </row>
        <row r="461">
          <cell r="B461" t="str">
            <v>Система пожарно-охранной сигнализации ПС 110 кВ</v>
          </cell>
        </row>
        <row r="462">
          <cell r="B462" t="str">
            <v>Система пожарно-охранной сигнализации ПС 220 кВ</v>
          </cell>
        </row>
        <row r="465">
          <cell r="B465" t="str">
            <v>ОРУ 35 кВ схема 1: блок линия трансформатор с разъединителем</v>
          </cell>
        </row>
        <row r="466">
          <cell r="B466" t="str">
            <v>ОРУ 35 кВ схема 3Н: блок линия-трансформатор с выключателем</v>
          </cell>
        </row>
        <row r="467">
          <cell r="B467" t="str">
            <v>ОРУ 35 кВ схема 4Н: два блока с элегазовым выкл. и перемычкой со стороны линии</v>
          </cell>
        </row>
        <row r="468">
          <cell r="B468" t="str">
            <v>ОРУ 35 кВ схема 5Н, 5 АН: мостик с элег. выключателем в перемычке и в цепях</v>
          </cell>
        </row>
        <row r="469">
          <cell r="B469" t="str">
            <v>ОРУ 110 кВ схема 1: блок линия трансформатор с разъединителем</v>
          </cell>
        </row>
        <row r="470">
          <cell r="B470" t="str">
            <v>ОРУ 110 кВ схема 3Н: блок линия-трансформатор с выключателем</v>
          </cell>
        </row>
        <row r="471">
          <cell r="B471" t="str">
            <v>ОРУ 110 кВ схема 4Н: два блока с элегазовым выкл. и перемычкой со стороны линии</v>
          </cell>
        </row>
        <row r="472">
          <cell r="B472" t="str">
            <v>ОРУ 110 кВ схема 5Н, 5 АН: мостик с элег. выключателем в перемычке и в цепях</v>
          </cell>
        </row>
        <row r="473">
          <cell r="B473" t="str">
            <v>ОРУ 220 кВ схема 1: блок линия трансформатор с разъединителем</v>
          </cell>
        </row>
        <row r="474">
          <cell r="B474" t="str">
            <v>ОРУ 220 кВ схема 3Н: блок линия-трансформатор с выключателем</v>
          </cell>
        </row>
        <row r="475">
          <cell r="B475" t="str">
            <v>ОРУ 220 кВ схема 4Н: два блока с элегазовым выкл. и перемычкой со стороны линии</v>
          </cell>
        </row>
        <row r="476">
          <cell r="B476" t="str">
            <v>ОРУ 220 кВ схема 5Н, 5 АН: мостик с элег. выключателем в перемычке и в цепях</v>
          </cell>
        </row>
        <row r="479">
          <cell r="B479" t="str">
            <v>Выключатель 6-10 кВ масляный 31,5-40 кА</v>
          </cell>
        </row>
        <row r="480">
          <cell r="B480" t="str">
            <v>Выключатель 6-10 кВ вакуумный КРУН 31,5-40 кА</v>
          </cell>
        </row>
        <row r="481">
          <cell r="B481" t="str">
            <v>Выключатель 6-10 кВ элегазовый для ОРУ 31,5-40 кА</v>
          </cell>
        </row>
        <row r="482">
          <cell r="B482" t="str">
            <v>Выключатель 6-10 кВ элегазовый для КРУ 31,5-40 кА</v>
          </cell>
        </row>
        <row r="483">
          <cell r="B483" t="str">
            <v>Выключатель 35 кВ масляный наружной установки 20-25 кА</v>
          </cell>
        </row>
        <row r="484">
          <cell r="B484" t="str">
            <v>Выключатель 35 кВ вакуумный</v>
          </cell>
        </row>
        <row r="485">
          <cell r="B485" t="str">
            <v>Выключатель 35 кВ элегазовый для ОРУ</v>
          </cell>
        </row>
        <row r="486">
          <cell r="B486" t="str">
            <v>Выключатель 35 кВ элегазовый для КРУЭ</v>
          </cell>
        </row>
        <row r="487">
          <cell r="B487" t="str">
            <v>Выключатель 110 кВ воздушный</v>
          </cell>
        </row>
        <row r="488">
          <cell r="B488" t="str">
            <v>Выключатель 110 кВ масляный</v>
          </cell>
        </row>
        <row r="489">
          <cell r="B489" t="str">
            <v>Выключатель 110 кВ вакуумный КРУН</v>
          </cell>
        </row>
        <row r="490">
          <cell r="B490" t="str">
            <v>Выключатель 110 кВ элегазовый для ОРУ</v>
          </cell>
        </row>
        <row r="491">
          <cell r="B491" t="str">
            <v>Выключатель 110 кВ элегазовый для КРУЭ</v>
          </cell>
        </row>
        <row r="492">
          <cell r="B492" t="str">
            <v>Выключатель 110 кВ элегазовый для КРУЭ Siemens</v>
          </cell>
        </row>
        <row r="493">
          <cell r="B493" t="str">
            <v>Выключатель 110 кВ элегазовый для КРУЭ Hyundai</v>
          </cell>
        </row>
        <row r="494">
          <cell r="B494" t="str">
            <v>Выключатель 220 кВ воздушный</v>
          </cell>
        </row>
        <row r="495">
          <cell r="B495" t="str">
            <v>Выключатель 220 кВ масляный</v>
          </cell>
        </row>
        <row r="496">
          <cell r="B496" t="str">
            <v>Выключатель 220 кВ элегазовый для ОРУ</v>
          </cell>
        </row>
        <row r="497">
          <cell r="B497" t="str">
            <v>Выключатель 220 кВ  элегазовый для КРУЭ</v>
          </cell>
        </row>
        <row r="498">
          <cell r="B498" t="str">
            <v>Выключатель 220 кВ  элегазовый для КРУЭ  Siemens</v>
          </cell>
        </row>
        <row r="501">
          <cell r="B501" t="str">
            <v>Трансформатор 35/НН мощностью 2,5 МВА</v>
          </cell>
        </row>
        <row r="502">
          <cell r="B502" t="str">
            <v>Трансформатор 35/НН мощностью 4 МВА</v>
          </cell>
        </row>
        <row r="503">
          <cell r="B503" t="str">
            <v>Трансформатор 35/НН мощностью 6,3 МВА</v>
          </cell>
        </row>
        <row r="504">
          <cell r="B504" t="str">
            <v>Трансформатор 35/НН мощностью 10 МВА</v>
          </cell>
        </row>
        <row r="505">
          <cell r="B505" t="str">
            <v>Трансформатор 35/НН мощностью 16 МВА</v>
          </cell>
        </row>
        <row r="506">
          <cell r="B506" t="str">
            <v>Трансформатор 35/НН мощностью 25 МВА</v>
          </cell>
        </row>
        <row r="507">
          <cell r="B507" t="str">
            <v>Трансформатор 35/НН мощностью 40 МВА</v>
          </cell>
        </row>
        <row r="508">
          <cell r="B508" t="str">
            <v>Трансформатор 110/НН мощностью 6,3 МВА</v>
          </cell>
        </row>
        <row r="509">
          <cell r="B509" t="str">
            <v>Трансформатор 110/НН мощностью 10 МВА</v>
          </cell>
        </row>
        <row r="510">
          <cell r="B510" t="str">
            <v>Трансформатор 110/НН мощностью 16 МВА</v>
          </cell>
        </row>
        <row r="511">
          <cell r="B511" t="str">
            <v>Трансформатор 110/НН мощностью 25 МВА</v>
          </cell>
        </row>
        <row r="512">
          <cell r="B512" t="str">
            <v>Трансформатор 110/НН мощностью 40 МВА</v>
          </cell>
        </row>
        <row r="513">
          <cell r="B513" t="str">
            <v>Трансформатор 110/НН мощностью 63 МВА</v>
          </cell>
        </row>
        <row r="514">
          <cell r="B514" t="str">
            <v>Трансформатор 110/НН мощностью 80 МВА</v>
          </cell>
        </row>
        <row r="515">
          <cell r="B515" t="str">
            <v>Трансформатор 110/НН мощностью 125 МВА</v>
          </cell>
        </row>
        <row r="516">
          <cell r="B516" t="str">
            <v>Трансформатор 110/НН мощностью 220 МВА</v>
          </cell>
        </row>
        <row r="517">
          <cell r="B517" t="str">
            <v>Трансформатор 110/35/НН мощностью 6,3 МВА</v>
          </cell>
        </row>
        <row r="518">
          <cell r="B518" t="str">
            <v>Трансформатор 110/35/НН мощностью 10 МВА</v>
          </cell>
        </row>
        <row r="519">
          <cell r="B519" t="str">
            <v>Трансформатор 110/35/НН мощностью 16 МВА</v>
          </cell>
        </row>
        <row r="520">
          <cell r="B520" t="str">
            <v>Трансформатор 110/35/НН мощностью 25 МВА</v>
          </cell>
        </row>
        <row r="521">
          <cell r="B521" t="str">
            <v>Трансформатор 110/35/НН мощностью 40 МВА</v>
          </cell>
        </row>
        <row r="522">
          <cell r="B522" t="str">
            <v>Трансформатор 110/35/НН мощностью 63 МВА</v>
          </cell>
        </row>
        <row r="523">
          <cell r="B523" t="str">
            <v>Трансформатор 110/35/НН мощностью 80 МВА</v>
          </cell>
        </row>
        <row r="524">
          <cell r="B524" t="str">
            <v>Трансформатор 220/НН мощностью 40 МВА</v>
          </cell>
        </row>
        <row r="525">
          <cell r="B525" t="str">
            <v>Трансформатор 220/НН мощностью 63 МВА</v>
          </cell>
        </row>
        <row r="526">
          <cell r="B526" t="str">
            <v>Трансформатор 220/НН ПБВ мощностью 80 МВА</v>
          </cell>
        </row>
        <row r="527">
          <cell r="B527" t="str">
            <v>Трансформатор 220/НН мощностью 100 МВА</v>
          </cell>
        </row>
        <row r="528">
          <cell r="B528" t="str">
            <v>Трансформатор 220/НН ПБВ мощностью 125 МВА</v>
          </cell>
        </row>
        <row r="529">
          <cell r="B529" t="str">
            <v>Трансформатор 220/НН мощностью 160 МВА</v>
          </cell>
        </row>
        <row r="530">
          <cell r="B530" t="str">
            <v>Трансформатор 220/НН ПБВ мощностью 200 МВА</v>
          </cell>
        </row>
        <row r="531">
          <cell r="B531" t="str">
            <v>Трансформатор 220/35/НН мощностью 25 МВА</v>
          </cell>
        </row>
        <row r="532">
          <cell r="B532" t="str">
            <v>Трансформатор 220/35/НН мощностью 40 МВА</v>
          </cell>
        </row>
        <row r="533">
          <cell r="B533" t="str">
            <v>Автотрансформатор 220/110/НН мощностью 63 МВА</v>
          </cell>
        </row>
        <row r="534">
          <cell r="B534" t="str">
            <v>Автотрансформатор 220/110/НН мощностью 125 МВА</v>
          </cell>
        </row>
        <row r="535">
          <cell r="B535" t="str">
            <v>Автотрансформатор 220/110/НН мощностью 200 МВА</v>
          </cell>
        </row>
        <row r="536">
          <cell r="B536" t="str">
            <v>Автотрансформатор 220/110/НН мощностью 250 МВА</v>
          </cell>
        </row>
        <row r="537">
          <cell r="B537" t="str">
            <v>Лин. рег. тр-р ТДНЛ-10000/10 10 кВ, мощностью 10 МВА</v>
          </cell>
        </row>
        <row r="538">
          <cell r="B538" t="str">
            <v>Лин. рег. тр-р ТМНЛ-16000/10 10 кВ, мощностью 16 МВА</v>
          </cell>
        </row>
        <row r="539">
          <cell r="B539" t="str">
            <v>Лин. рег. тр-р ТДНЛ-40000/10 10 кВ, мощностью 40 МВА</v>
          </cell>
        </row>
        <row r="540">
          <cell r="B540" t="str">
            <v>Лин. рег. тр-р ТДНЛ-63000/10 10 кВ, мощностью 63 МВА</v>
          </cell>
        </row>
        <row r="541">
          <cell r="B541" t="str">
            <v>Лин. рег. тр-р ТДНЛ-63000/35 35 кВ, мощностью 63 МВА</v>
          </cell>
        </row>
        <row r="544">
          <cell r="B544" t="str">
            <v>Синхр. компенсатор КСВБ-50-11 мощностью 50 МВАр</v>
          </cell>
        </row>
        <row r="545">
          <cell r="B545" t="str">
            <v>Синхр. компенсатор КСВБО-50-11 мощностью 50 МВАр</v>
          </cell>
        </row>
        <row r="546">
          <cell r="B546" t="str">
            <v>Синхр. компенсатор КСВБ-100-11 мощностью 100 МВАр</v>
          </cell>
        </row>
        <row r="547">
          <cell r="B547" t="str">
            <v>Синхр. компенсатор КСВБО-100-11 мощностью 100 МВАр</v>
          </cell>
        </row>
        <row r="548">
          <cell r="B548" t="str">
            <v>Асинхр. компенсатор АСК-50 мощностью 50 МВАр</v>
          </cell>
        </row>
        <row r="549">
          <cell r="B549" t="str">
            <v>Асинхр. компенсатор АСК-100 мощностью 100 МВАр</v>
          </cell>
        </row>
        <row r="550">
          <cell r="B550" t="str">
            <v>Статич. тиристорный компенсатор СТК-50</v>
          </cell>
        </row>
        <row r="551">
          <cell r="B551" t="str">
            <v>Статич. тиристорный компенсатор СТК-100</v>
          </cell>
        </row>
        <row r="552">
          <cell r="B552" t="str">
            <v>Два синхр. компенсатора КСВБ-50-11 мощностью 50 МВАр</v>
          </cell>
        </row>
        <row r="553">
          <cell r="B553" t="str">
            <v>Два синхр. компенсатора КСВБО-50-11 мощностью 50 МВАр</v>
          </cell>
        </row>
        <row r="554">
          <cell r="B554" t="str">
            <v>Два синхр. компенсатора КСВБ-100-11 мощностью 100 МВАр</v>
          </cell>
        </row>
        <row r="555">
          <cell r="B555" t="str">
            <v>Два синхр. компенсатора КСВБО-100-11 мощностью 100 МВАр</v>
          </cell>
        </row>
        <row r="556">
          <cell r="B556" t="str">
            <v>Два асинхр. компенсатора АСК-50 мощностью 50 МВАр</v>
          </cell>
        </row>
        <row r="557">
          <cell r="B557" t="str">
            <v>Два асинхр. компенсатора АСК-100 мощностью 100 МВАр</v>
          </cell>
        </row>
        <row r="558">
          <cell r="B558" t="str">
            <v>Два статич. тиристорных компенсатора СТК-50</v>
          </cell>
        </row>
        <row r="559">
          <cell r="B559" t="str">
            <v>Два статич. тиристорных компенсатора СТК-100</v>
          </cell>
        </row>
        <row r="562">
          <cell r="B562" t="str">
            <v>Упр. шунтирующий реактор УШР-110 мощностью 32 МВА</v>
          </cell>
        </row>
        <row r="563">
          <cell r="B563" t="str">
            <v>Упр. шунтирующий реактор УШР-220 мощностью 63 МВА</v>
          </cell>
        </row>
        <row r="564">
          <cell r="B564" t="str">
            <v>Упр. шунтирующий реактор УШР-220 мощностью 100 МВА</v>
          </cell>
        </row>
        <row r="565">
          <cell r="B565" t="str">
            <v>Шунтирующий реактор РТМ 11 кВ мощностью 3,3 МВА, 3 фазы</v>
          </cell>
        </row>
        <row r="566">
          <cell r="B566" t="str">
            <v>Шунтирующий реактор РТД 38,5 кВ мощностью 20 МВА, 3 фазы</v>
          </cell>
        </row>
        <row r="567">
          <cell r="B567" t="str">
            <v>Шунтирующий реактор 3хРОДБС 121 кВ мощностью 3х33,3 МВА, 3 фазы</v>
          </cell>
        </row>
        <row r="568">
          <cell r="B568" t="str">
            <v>Шунтовая конденс. батарея 6 кВ мощность. 1,45 МВАр</v>
          </cell>
        </row>
        <row r="569">
          <cell r="B569" t="str">
            <v>Шунтовая конденс. батарея 6 кВ мощность. 2,9 МВАр регулир.</v>
          </cell>
        </row>
        <row r="570">
          <cell r="B570" t="str">
            <v>Шунтовая конденс. батарея 6 кВ мощность. 4,3 МВАр</v>
          </cell>
        </row>
        <row r="571">
          <cell r="B571" t="str">
            <v>Шунтовая конденс. батарея 6 кВ мощность. 5,8 МВАр регулир.</v>
          </cell>
        </row>
        <row r="572">
          <cell r="B572" t="str">
            <v>Шунтовая конденс. батарея 6 кВ мощность. 7,2 МВАр</v>
          </cell>
        </row>
        <row r="573">
          <cell r="B573" t="str">
            <v>Шунтовая конденс. батарея 10 кВ мощность. 1,2 МВАр</v>
          </cell>
        </row>
        <row r="574">
          <cell r="B574" t="str">
            <v>Шунтовая конденс. батарея 10 кВ мощность. 2,4 МВАр</v>
          </cell>
        </row>
        <row r="575">
          <cell r="B575" t="str">
            <v>Шунтовая конденс. батарея 10 кВ мощность. 3,6 МВАр</v>
          </cell>
        </row>
        <row r="576">
          <cell r="B576" t="str">
            <v>Шунтовая конденс. батарея 10 кВ мощность. 4,8 МВАр регулир.</v>
          </cell>
        </row>
        <row r="577">
          <cell r="B577" t="str">
            <v>Шунтовая конденс. батарея 10 кВ мощность. 6,0 МВАр</v>
          </cell>
        </row>
        <row r="578">
          <cell r="B578" t="str">
            <v>Шунтовая конденс. батарея 10 кВ мощность. 7,2 МВАр</v>
          </cell>
        </row>
        <row r="579">
          <cell r="B579" t="str">
            <v>Шунтовая конденс. батарея 10 кВ мощность. 9,6 МВАр регулир.</v>
          </cell>
        </row>
        <row r="580">
          <cell r="B580" t="str">
            <v>Шунтовая конденс. батарея 10 кВ мощность. 12 МВАр</v>
          </cell>
        </row>
        <row r="581">
          <cell r="B581" t="str">
            <v>Шунтовая конденс. батарея 35 кВ мощность. 9,1 МВАр</v>
          </cell>
        </row>
        <row r="582">
          <cell r="B582" t="str">
            <v>Шунтовая конденс. батарея 35 кВ мощность. 13,6 МВАр</v>
          </cell>
        </row>
        <row r="583">
          <cell r="B583" t="str">
            <v>Шунтовая конденс. батарея 35 кВ мощность. 18,1 МВАр</v>
          </cell>
        </row>
        <row r="584">
          <cell r="B584" t="str">
            <v>Шунтовая конденс. батарея 110 кВ мощность. 27,2 МВАр</v>
          </cell>
        </row>
        <row r="585">
          <cell r="B585" t="str">
            <v>Шунтовая конденс. батарея 110 кВ мощность. 40,8 МВАр</v>
          </cell>
        </row>
        <row r="586">
          <cell r="B586" t="str">
            <v>Шунтовая конденс. батарея 110 кВ мощность. 54 МВАр</v>
          </cell>
        </row>
        <row r="587">
          <cell r="B587" t="str">
            <v>Шунтовая конденс. батарея 110 кВ мощность. 54,4 МВАр регулир.</v>
          </cell>
        </row>
        <row r="588">
          <cell r="B588" t="str">
            <v>Вакуумно-реакторная группа 10 кВ мощностью 7,5 МВАр</v>
          </cell>
        </row>
        <row r="589">
          <cell r="B589" t="str">
            <v>Вакуумно-реакторная группа 10 кВ мощностью 10 МВАр</v>
          </cell>
        </row>
        <row r="590">
          <cell r="B590" t="str">
            <v>Вакуумно-реакторная группа 10 кВ мощностью 20 МВАр</v>
          </cell>
        </row>
        <row r="591">
          <cell r="B591" t="str">
            <v>Вакуумно-реакторная группа 10 кВ мощностью 50 МВАр</v>
          </cell>
        </row>
        <row r="592">
          <cell r="B592" t="str">
            <v>Дугогасящий масл. однофазный реактор РЗДСОМ-380/10 У1</v>
          </cell>
        </row>
        <row r="593">
          <cell r="B593" t="str">
            <v>Дугогасящий масл. однофазный реактор РЗДСОМ-1520/10 У1</v>
          </cell>
        </row>
        <row r="594">
          <cell r="B594" t="str">
            <v>Дугогасящий масл. однофазный реактор РЗДПОМ-190/10 У1</v>
          </cell>
        </row>
        <row r="595">
          <cell r="B595" t="str">
            <v>Дугогасящий масл. однофазный реактор РЗДПОМА-190/10 У1</v>
          </cell>
        </row>
        <row r="596">
          <cell r="B596" t="str">
            <v>Дугогасящий масл. однофазный реактор РУОМ-300/6 УХЛ1</v>
          </cell>
        </row>
        <row r="597">
          <cell r="B597" t="str">
            <v>Дугогасящий масл. однофазный реактор РЗДПОМ-480/10 У1</v>
          </cell>
        </row>
        <row r="598">
          <cell r="B598" t="str">
            <v>Дугогасящий масл. однофазный реактор РУОМ-480/10 УХЛ1</v>
          </cell>
        </row>
        <row r="599">
          <cell r="B599" t="str">
            <v>Дугогасящий масл. однофазный реактор РЗДПОМ-480/20 У1</v>
          </cell>
        </row>
        <row r="600">
          <cell r="B600" t="str">
            <v>Дугогасящий масл. однофазный реактор РЗДПОМ-480/35 У1</v>
          </cell>
        </row>
        <row r="601">
          <cell r="B601" t="str">
            <v>Одинарный сух.токоогр.реактор РТОС 10-1600-0,25 У3 внутр. установки</v>
          </cell>
        </row>
        <row r="602">
          <cell r="B602" t="str">
            <v>Одинарный сух.токоогр.реактор РТОС 10-1600-0,35 У3 внутр. установки</v>
          </cell>
        </row>
        <row r="603">
          <cell r="B603" t="str">
            <v>Одинарный сух.токоогр.реактор РТОС 10-2500-0,35 У3 внутр. установки</v>
          </cell>
        </row>
        <row r="604">
          <cell r="B604" t="str">
            <v>Одинарный сух.токоогр.реактор РТОС 10-4000-0,25 У3 внутр. установки</v>
          </cell>
        </row>
        <row r="605">
          <cell r="B605" t="str">
            <v>Трехфазный сухой токоогр. реактор РТСТ 10-1000-01,4 У3 внутр. установки</v>
          </cell>
        </row>
        <row r="606">
          <cell r="B606" t="str">
            <v>Трехфазный сухой токоогр. реактор РТСТ 10-1000-0,35 У3 внутр. установки</v>
          </cell>
        </row>
        <row r="607">
          <cell r="B607" t="str">
            <v>Трехфазный сухой токоогр. реактор РТСТ 10-1000-0,56 У3 внутр. Установки</v>
          </cell>
        </row>
        <row r="608">
          <cell r="B608" t="str">
            <v>Трехфазный сухой токоогр. реактор РТСТ 10-1600-0,35 У3 внутр. установки</v>
          </cell>
        </row>
        <row r="609">
          <cell r="B609" t="str">
            <v>Трехфазный сухой токоогр. реактор РТСТ 10-5000-0,0,1 УХЛ1 3 внутр. установки</v>
          </cell>
        </row>
        <row r="612">
          <cell r="B612" t="str">
            <v>Демонтаж трансформатора 35 кВ 10-40 МВА, с консервацией</v>
          </cell>
        </row>
        <row r="613">
          <cell r="B613" t="str">
            <v>Демонтаж трансформатора 35 кВ 10-40 МВА, с использованием</v>
          </cell>
        </row>
        <row r="614">
          <cell r="B614" t="str">
            <v>Демонтаж трансформатора 35 кВ 10-40 МВА, в лом с разборкой</v>
          </cell>
        </row>
        <row r="615">
          <cell r="B615" t="str">
            <v>Демонтаж трансформатора 35 кВ 10-40 МВА, в лом без разборки</v>
          </cell>
        </row>
        <row r="616">
          <cell r="B616" t="str">
            <v>Демонтаж трансформатора 110 кВ 2,5-6,3 МВА, с консервацией</v>
          </cell>
        </row>
        <row r="617">
          <cell r="B617" t="str">
            <v>Демонтаж трансформатора 110 кВ 2,5-6,3 МВА, с использованием</v>
          </cell>
        </row>
        <row r="618">
          <cell r="B618" t="str">
            <v>Демонтаж трансформатора 110 кВ 2,5-6,3 МВА, в лом с разборкой</v>
          </cell>
        </row>
        <row r="619">
          <cell r="B619" t="str">
            <v>Демонтаж трансформатора 110 кВ 2,5-6,3 МВА, в лом без разборки</v>
          </cell>
        </row>
        <row r="620">
          <cell r="B620" t="str">
            <v>Демонтаж трансформатора 110 кВ 25-80 МВА, с консервацией</v>
          </cell>
        </row>
        <row r="621">
          <cell r="B621" t="str">
            <v>Демонтаж трансформатора 110 кВ 25-80 МВА, с использованием</v>
          </cell>
        </row>
        <row r="622">
          <cell r="B622" t="str">
            <v>Демонтаж трансформатора 110 кВ 25-80 МВА, в лом с разборкой</v>
          </cell>
        </row>
        <row r="623">
          <cell r="B623" t="str">
            <v>Демонтаж трансформатора 110 кВ 25-80 МВА, в лом без разборки</v>
          </cell>
        </row>
        <row r="624">
          <cell r="B624" t="str">
            <v>Демонтаж трансформатора 220 кВ 25-160 МВА, с консервацией</v>
          </cell>
        </row>
        <row r="625">
          <cell r="B625" t="str">
            <v>Демонтаж трансформатора 220 кВ 25-160 МВА, с использованием</v>
          </cell>
        </row>
        <row r="626">
          <cell r="B626" t="str">
            <v>Демонтаж трансформатора 220 кВ 25-160 МВА, в лом с разборкой</v>
          </cell>
        </row>
        <row r="627">
          <cell r="B627" t="str">
            <v>Демонтаж трансформатора 220 кВ 25-160 МВА, в лом без разборки</v>
          </cell>
        </row>
        <row r="628">
          <cell r="B628" t="str">
            <v>Демонтаж трансформатора 220 кВ 200-250 МВА, с консервацией</v>
          </cell>
        </row>
        <row r="629">
          <cell r="B629" t="str">
            <v>Демонтаж трансформатора 220 кВ 200-250 МВА, с использованием</v>
          </cell>
        </row>
        <row r="630">
          <cell r="B630" t="str">
            <v>Демонтаж трансформатора 220 кВ 200-250 МВА, в лом с разборкой</v>
          </cell>
        </row>
        <row r="631">
          <cell r="B631" t="str">
            <v>Демонтаж трансформатора 220 кВ 200-250 МВА, в лом без разборки</v>
          </cell>
        </row>
        <row r="632">
          <cell r="B632" t="str">
            <v>Демонтаж масляного выключателя 35 кВ, с консервацией</v>
          </cell>
        </row>
        <row r="633">
          <cell r="B633" t="str">
            <v>Демонтаж масляного выключателя 35 кВ, с использованием</v>
          </cell>
        </row>
        <row r="634">
          <cell r="B634" t="str">
            <v>Демонтаж масляного выключателя 35 кВ, в лом с разборкой</v>
          </cell>
        </row>
        <row r="635">
          <cell r="B635" t="str">
            <v>Демонтаж масляного выключателя 35 кВ, в лом без разборки</v>
          </cell>
        </row>
        <row r="636">
          <cell r="B636" t="str">
            <v>Демонтаж масляного выключателя 110 кВ, с консервацией</v>
          </cell>
        </row>
        <row r="637">
          <cell r="B637" t="str">
            <v>Демонтаж масляного выключателя 110 кВ, с использованием</v>
          </cell>
        </row>
        <row r="638">
          <cell r="B638" t="str">
            <v>Демонтаж масляного выключателя 110 кВ, в лом с разборкой</v>
          </cell>
        </row>
        <row r="639">
          <cell r="B639" t="str">
            <v>Демонтаж масляного выключателя 110 кВ, в лом без разборки</v>
          </cell>
        </row>
        <row r="640">
          <cell r="B640" t="str">
            <v>Демонтаж масляного выключателя 220 кВ, с консервацией</v>
          </cell>
        </row>
        <row r="641">
          <cell r="B641" t="str">
            <v>Демонтаж масляного выключателя 220 кВ, с использованием</v>
          </cell>
        </row>
        <row r="642">
          <cell r="B642" t="str">
            <v>Демонтаж масляного выключателя 220 кВ, в лом с разборкой</v>
          </cell>
        </row>
        <row r="643">
          <cell r="B643" t="str">
            <v>Демонтаж масляного выключателя 220 кВ, в лом без разборки</v>
          </cell>
        </row>
        <row r="644">
          <cell r="B644" t="str">
            <v>Демонтаж воздушного выключателя 220 кВ, с консервацией</v>
          </cell>
        </row>
        <row r="645">
          <cell r="B645" t="str">
            <v>Демонтаж воздушного выключателя 220 кВ, с использованием</v>
          </cell>
        </row>
        <row r="646">
          <cell r="B646" t="str">
            <v>Демонтаж воздушного выключателя 220 кВ, в лом с разборкой</v>
          </cell>
        </row>
        <row r="647">
          <cell r="B647" t="str">
            <v>Демонтаж воздушного выключателя 220 кВ, в лом без разборки</v>
          </cell>
        </row>
        <row r="648">
          <cell r="B648" t="str">
            <v>Демонтаж разъединителя 35 кВ, с консервацией</v>
          </cell>
        </row>
        <row r="649">
          <cell r="B649" t="str">
            <v>Демонтаж разъединителя 35 кВ, с использованием</v>
          </cell>
        </row>
        <row r="650">
          <cell r="B650" t="str">
            <v>Демонтаж разъединителя 35 кВ, в лом с разборкой</v>
          </cell>
        </row>
        <row r="651">
          <cell r="B651" t="str">
            <v>Демонтаж разъединителя 35 кВ, в лом без разборки</v>
          </cell>
        </row>
        <row r="652">
          <cell r="B652" t="str">
            <v>Демонтаж разъединителя 110 кВ, с консервацией</v>
          </cell>
        </row>
        <row r="653">
          <cell r="B653" t="str">
            <v>Демонтаж разъединителя 110 кВ, с использованием</v>
          </cell>
        </row>
        <row r="654">
          <cell r="B654" t="str">
            <v>Демонтаж разъединителя 110 кВ, в лом с разборкой</v>
          </cell>
        </row>
        <row r="655">
          <cell r="B655" t="str">
            <v>Демонтаж разъединителя 110 кВ, в лом без разборки</v>
          </cell>
        </row>
        <row r="656">
          <cell r="B656" t="str">
            <v>Демонтаж разъединителя 220 кВ, с консервацией</v>
          </cell>
        </row>
        <row r="657">
          <cell r="B657" t="str">
            <v>Демонтаж разъединителя 220 кВ, с использованием</v>
          </cell>
        </row>
        <row r="658">
          <cell r="B658" t="str">
            <v>Демонтаж разъединителя 220 кВ, в лом с разборкой</v>
          </cell>
        </row>
        <row r="659">
          <cell r="B659" t="str">
            <v>Демонтаж разъединителя 220 кВ, в лом без разборки</v>
          </cell>
        </row>
        <row r="660">
          <cell r="B660" t="str">
            <v>Демонтаж стальных опор под оборудование, с консервацией</v>
          </cell>
        </row>
        <row r="661">
          <cell r="B661" t="str">
            <v>Демонтаж стальных опор под оборудование, с использованием</v>
          </cell>
        </row>
        <row r="662">
          <cell r="B662" t="str">
            <v>Демонтаж стальных опор под оборудование, в лом с разборкой</v>
          </cell>
        </row>
        <row r="663">
          <cell r="B663" t="str">
            <v>Демонтаж стальных опор под оборудование, в лом без разборки</v>
          </cell>
        </row>
        <row r="666">
          <cell r="B666" t="str">
            <v>Мачтовые подстанции мощностью 25-250 кВА</v>
          </cell>
        </row>
        <row r="667">
          <cell r="B667" t="str">
            <v>КТП с тр-ром мощностью 25-630 кВА</v>
          </cell>
        </row>
        <row r="668">
          <cell r="B668" t="str">
            <v>КТП с двумя тр-рами мощностью 160-630 кВА</v>
          </cell>
        </row>
        <row r="669">
          <cell r="B669" t="str">
            <v>БКТП закрытого типа с двумя тр-рами мощностью 160-630 кВА</v>
          </cell>
        </row>
        <row r="670">
          <cell r="B670" t="str">
            <v>Распределительные пункты наружной установки</v>
          </cell>
        </row>
        <row r="671">
          <cell r="B671" t="str">
            <v>Распределительные пункты закрытого типа</v>
          </cell>
        </row>
        <row r="672">
          <cell r="B672" t="str">
            <v>Секционирующие пункты</v>
          </cell>
        </row>
        <row r="675">
          <cell r="B675" t="str">
            <v>ПС 35/6-10 кВ схема 35-4 блок линия-трансформатор</v>
          </cell>
        </row>
        <row r="676">
          <cell r="B676" t="str">
            <v>ПС 35/6-10 кВ схема 35-5 мостик с тремя выключателями</v>
          </cell>
        </row>
        <row r="677">
          <cell r="B677" t="str">
            <v>ПС 35/6-10 кВ сборные шины с 8 ячейками ВН</v>
          </cell>
        </row>
        <row r="678">
          <cell r="B678" t="str">
            <v>ПС 110/6-10 кВ схема 110-4 блок линия трансформатор</v>
          </cell>
        </row>
        <row r="679">
          <cell r="B679" t="str">
            <v>ПС 110/6-10 кВ схема 110-5 мостик с тремя выключателями</v>
          </cell>
        </row>
        <row r="680">
          <cell r="B680" t="str">
            <v>ПС 110/6-10 кВ сборные шины с 8 ячейками ВН</v>
          </cell>
        </row>
        <row r="681">
          <cell r="B681" t="str">
            <v>ПС 110/35/6-10 кВ схема 110-4 с 5 ячейками 35 кВ</v>
          </cell>
        </row>
        <row r="682">
          <cell r="B682" t="str">
            <v>ПС 110/35/6-10 кВ схема 110-5 мостик с 9 ячейками 35 кВ</v>
          </cell>
        </row>
        <row r="683">
          <cell r="B683" t="str">
            <v>ПС 110/35/6-10 кВ сборные шины с 9 ячейками 110 кВ и 9 ячейками 35 кВ</v>
          </cell>
        </row>
        <row r="684">
          <cell r="B684" t="str">
            <v>ПС 220/6-10 кВ схема 220-4 блок линия-трансформатор</v>
          </cell>
        </row>
        <row r="685">
          <cell r="B685" t="str">
            <v>ПС 220/6-10 кВ схема 220-5 мостик</v>
          </cell>
        </row>
        <row r="686">
          <cell r="B686" t="str">
            <v>ПС 220/6-10 кВ схема 220-7 четырехугольник</v>
          </cell>
        </row>
        <row r="687">
          <cell r="B687" t="str">
            <v>ПС 220/6-10 кВ сборные шины с 9 ячейками 220 кВ</v>
          </cell>
        </row>
        <row r="688">
          <cell r="B688" t="str">
            <v>ПС 220/35/6-10 кВ схема 220-4 блок с 10 ячейками 35 кВ</v>
          </cell>
        </row>
        <row r="689">
          <cell r="B689" t="str">
            <v>ПС 220/110/6-10 кВ схема 220-4 блок с 6 ячейками 110 кВ</v>
          </cell>
        </row>
        <row r="690">
          <cell r="B690" t="str">
            <v>ПС 220/110/6-10 кВ схема 220-5 мостик с 12 ячейками 110 кВ</v>
          </cell>
        </row>
        <row r="691">
          <cell r="B691" t="str">
            <v>ПС 220/110/6-10 кВ сборные шины с 9 ячейками 220 кВ и 8 ячейками 110 кВ</v>
          </cell>
        </row>
        <row r="692">
          <cell r="B692" t="str">
            <v>ПС 220/110/35/10 кВ сборные шины с 9х220 кв, 9Х110 кВ, 10х35 кВ, 4 тр-ра</v>
          </cell>
        </row>
        <row r="694">
          <cell r="B694" t="str">
            <v>Здания КРУЭ, ЗРУ до 20 кВ (укомплектованные оборудованием СЖО)</v>
          </cell>
        </row>
        <row r="695">
          <cell r="B695" t="str">
            <v>Здания КРУЭ, ЗРУ 35 кВ (укомплектованные оборудованием СЖО)</v>
          </cell>
        </row>
        <row r="696">
          <cell r="B696" t="str">
            <v>Здания КРУЭ, ЗРУ 110 кВ (укомплектованные оборудованием СЖО)</v>
          </cell>
        </row>
        <row r="697">
          <cell r="B697" t="str">
            <v>Здания КРУЭ, ЗРУ 220 кВ (укомплектованные оборудованием СЖО)</v>
          </cell>
        </row>
        <row r="700">
          <cell r="B700" t="str">
            <v>Закрытая</v>
          </cell>
        </row>
        <row r="701">
          <cell r="B701" t="str">
            <v>Открытая</v>
          </cell>
        </row>
        <row r="715">
          <cell r="B715" t="str">
            <v>Постоянный отвод земель под КЛ 0,4 кВ и ниже</v>
          </cell>
        </row>
        <row r="716">
          <cell r="B716" t="str">
            <v xml:space="preserve">Постоянный отвод земель под КЛ выше 0,4 кВ и до 10 кВ </v>
          </cell>
        </row>
        <row r="717">
          <cell r="B717" t="str">
            <v>Постоянный отвод земель под КЛ 35 кВ</v>
          </cell>
        </row>
        <row r="718">
          <cell r="B718" t="str">
            <v>Постоянный отвод земель под КЛ 110 кВ и выше</v>
          </cell>
        </row>
      </sheetData>
      <sheetData sheetId="10">
        <row r="5">
          <cell r="HN5" t="str">
            <v>I</v>
          </cell>
          <cell r="HO5" t="str">
            <v>II</v>
          </cell>
          <cell r="HP5" t="str">
            <v>III</v>
          </cell>
          <cell r="HQ5" t="str">
            <v>IV</v>
          </cell>
          <cell r="HR5" t="str">
            <v>V</v>
          </cell>
          <cell r="HS5" t="str">
            <v>VI</v>
          </cell>
          <cell r="HT5" t="str">
            <v>VII</v>
          </cell>
          <cell r="HU5" t="str">
            <v>VIII</v>
          </cell>
          <cell r="HV5" t="str">
            <v>IX</v>
          </cell>
          <cell r="HW5" t="str">
            <v>X</v>
          </cell>
          <cell r="HX5" t="str">
            <v>XI</v>
          </cell>
          <cell r="HY5" t="str">
            <v>XII</v>
          </cell>
          <cell r="HZ5" t="str">
            <v>XIII</v>
          </cell>
          <cell r="IA5" t="str">
            <v>XIV</v>
          </cell>
          <cell r="IB5" t="str">
            <v>XV</v>
          </cell>
          <cell r="IC5" t="str">
            <v>XVI</v>
          </cell>
          <cell r="ID5" t="str">
            <v>XVII</v>
          </cell>
          <cell r="IE5" t="str">
            <v>XVIII</v>
          </cell>
          <cell r="IF5" t="str">
            <v>XIX</v>
          </cell>
          <cell r="IG5" t="str">
            <v>XX</v>
          </cell>
          <cell r="IH5" t="str">
            <v>XXI</v>
          </cell>
          <cell r="II5" t="str">
            <v>XXII</v>
          </cell>
          <cell r="IJ5" t="str">
            <v>XXIII</v>
          </cell>
          <cell r="IK5" t="str">
            <v>XXIV</v>
          </cell>
          <cell r="IL5" t="str">
            <v>XXV</v>
          </cell>
          <cell r="IM5" t="str">
            <v>XXVI</v>
          </cell>
          <cell r="IN5" t="str">
            <v>XXVII</v>
          </cell>
          <cell r="IO5" t="str">
            <v>XXVIII</v>
          </cell>
          <cell r="IP5" t="str">
            <v>XXIX</v>
          </cell>
          <cell r="IQ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</v>
          </cell>
        </row>
        <row r="25">
          <cell r="B25" t="str">
            <v>Республика Коми</v>
          </cell>
        </row>
        <row r="26">
          <cell r="B26" t="str">
            <v>Архангельская область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Оренбургская область</v>
          </cell>
        </row>
        <row r="57">
          <cell r="B57" t="str">
            <v>Пензенская область</v>
          </cell>
        </row>
        <row r="58">
          <cell r="B58" t="str">
            <v>Пермский край</v>
          </cell>
        </row>
        <row r="59">
          <cell r="B59" t="str">
            <v>Самарская область</v>
          </cell>
        </row>
        <row r="60">
          <cell r="B60" t="str">
            <v>Саратовская область</v>
          </cell>
        </row>
        <row r="61">
          <cell r="B61" t="str">
            <v>Ульяновская область</v>
          </cell>
        </row>
        <row r="62">
          <cell r="B62" t="str">
            <v>Курганская область</v>
          </cell>
        </row>
        <row r="63">
          <cell r="B63" t="str">
            <v>Свердловская область</v>
          </cell>
        </row>
        <row r="64">
          <cell r="B64" t="str">
            <v>Тюменская область</v>
          </cell>
        </row>
        <row r="65">
          <cell r="B65" t="str">
            <v>Челябинская область</v>
          </cell>
        </row>
        <row r="66">
          <cell r="B66" t="str">
            <v>Ханты-Мансийский а.о.(Югра)</v>
          </cell>
        </row>
        <row r="67">
          <cell r="B67" t="str">
            <v>Ямало-Ненецкий а. о.</v>
          </cell>
        </row>
        <row r="68">
          <cell r="B68" t="str">
            <v>Республика Алтай</v>
          </cell>
        </row>
        <row r="69">
          <cell r="B69" t="str">
            <v>Республика Бурятия</v>
          </cell>
        </row>
        <row r="70">
          <cell r="B70" t="str">
            <v>Республика Тыва</v>
          </cell>
        </row>
        <row r="71">
          <cell r="B71" t="str">
            <v>Республика Хакасия</v>
          </cell>
        </row>
        <row r="72">
          <cell r="B72" t="str">
            <v>Алтайский край</v>
          </cell>
        </row>
        <row r="73">
          <cell r="B73" t="str">
            <v>Красноярский край</v>
          </cell>
        </row>
        <row r="74">
          <cell r="B74" t="str">
            <v>Иркутская область</v>
          </cell>
        </row>
        <row r="75">
          <cell r="B75" t="str">
            <v>Кемеровская область</v>
          </cell>
        </row>
        <row r="76">
          <cell r="B76" t="str">
            <v>Новосибирская область</v>
          </cell>
        </row>
        <row r="77">
          <cell r="B77" t="str">
            <v>Омская область</v>
          </cell>
        </row>
        <row r="78">
          <cell r="B78" t="str">
            <v>Томская область</v>
          </cell>
        </row>
        <row r="79">
          <cell r="B79" t="str">
            <v>Забайкальский край</v>
          </cell>
        </row>
        <row r="80">
          <cell r="B80" t="str">
            <v>Республика Саха (Якутия)</v>
          </cell>
        </row>
        <row r="81">
          <cell r="B81" t="str">
            <v>Приморский край</v>
          </cell>
        </row>
        <row r="82">
          <cell r="B82" t="str">
            <v>Хабаровский край</v>
          </cell>
        </row>
        <row r="83">
          <cell r="B83" t="str">
            <v>Амурская область</v>
          </cell>
        </row>
        <row r="84">
          <cell r="B84" t="str">
            <v>Камчатский край</v>
          </cell>
        </row>
        <row r="85">
          <cell r="B85" t="str">
            <v>Магаданская область</v>
          </cell>
        </row>
        <row r="86">
          <cell r="B86" t="str">
            <v>Сахалинская область</v>
          </cell>
        </row>
        <row r="87">
          <cell r="B87" t="str">
            <v>Еврейская а.о.</v>
          </cell>
        </row>
        <row r="88">
          <cell r="B88" t="str">
            <v>Чукотский а. о.</v>
          </cell>
        </row>
        <row r="89">
          <cell r="B89" t="str">
            <v>Республика Крым</v>
          </cell>
        </row>
        <row r="90">
          <cell r="B90" t="str">
            <v>Севастополь</v>
          </cell>
        </row>
        <row r="99">
          <cell r="B99" t="str">
            <v>I кв. 2000 г.</v>
          </cell>
          <cell r="C99" t="str">
            <v>базисные цены</v>
          </cell>
          <cell r="E99">
            <v>1</v>
          </cell>
          <cell r="F99">
            <v>1</v>
          </cell>
          <cell r="G99">
            <v>1.0760000000000001</v>
          </cell>
          <cell r="I99">
            <v>1</v>
          </cell>
          <cell r="J99">
            <v>1</v>
          </cell>
          <cell r="K99">
            <v>1.052</v>
          </cell>
          <cell r="M99">
            <v>1</v>
          </cell>
          <cell r="N99">
            <v>0.84</v>
          </cell>
          <cell r="O99">
            <v>0.79</v>
          </cell>
        </row>
        <row r="100">
          <cell r="B100" t="str">
            <v>II кв. 2000 г.</v>
          </cell>
          <cell r="C100" t="str">
            <v>инерполяция</v>
          </cell>
          <cell r="E100">
            <v>1.0549999999999999</v>
          </cell>
          <cell r="F100">
            <v>1.0549999999999999</v>
          </cell>
          <cell r="G100">
            <v>1.121</v>
          </cell>
          <cell r="I100">
            <v>1.1200000000000001</v>
          </cell>
          <cell r="J100">
            <v>1.1200000000000001</v>
          </cell>
          <cell r="K100">
            <v>1.121</v>
          </cell>
          <cell r="M100">
            <v>1</v>
          </cell>
          <cell r="N100">
            <v>0.88</v>
          </cell>
          <cell r="O100">
            <v>0.84299999999999997</v>
          </cell>
        </row>
        <row r="101">
          <cell r="B101" t="str">
            <v>III кв. 2000 г.</v>
          </cell>
          <cell r="C101" t="str">
            <v>инерполяция</v>
          </cell>
          <cell r="E101">
            <v>1.111</v>
          </cell>
          <cell r="F101">
            <v>1.111</v>
          </cell>
          <cell r="G101">
            <v>1.165</v>
          </cell>
          <cell r="I101">
            <v>1.2400000000000002</v>
          </cell>
          <cell r="J101">
            <v>1.2400000000000002</v>
          </cell>
          <cell r="K101">
            <v>1.2190000000000001</v>
          </cell>
          <cell r="M101">
            <v>1</v>
          </cell>
          <cell r="N101">
            <v>0.92</v>
          </cell>
          <cell r="O101">
            <v>0.89600000000000002</v>
          </cell>
        </row>
        <row r="102">
          <cell r="B102" t="str">
            <v>IV кв. 2000 г.</v>
          </cell>
          <cell r="C102" t="str">
            <v>инерполяция</v>
          </cell>
          <cell r="E102">
            <v>1.1659999999999999</v>
          </cell>
          <cell r="F102">
            <v>1.1659999999999999</v>
          </cell>
          <cell r="G102">
            <v>1.1970000000000001</v>
          </cell>
          <cell r="I102">
            <v>1.3600000000000003</v>
          </cell>
          <cell r="J102">
            <v>1.3600000000000003</v>
          </cell>
          <cell r="K102">
            <v>1.353</v>
          </cell>
          <cell r="M102">
            <v>1</v>
          </cell>
          <cell r="N102">
            <v>0.96000000000000008</v>
          </cell>
          <cell r="O102">
            <v>0.94899999999999995</v>
          </cell>
        </row>
        <row r="103">
          <cell r="B103" t="str">
            <v>I кв. 2001 г.</v>
          </cell>
          <cell r="C103" t="str">
            <v>инерполяция</v>
          </cell>
          <cell r="E103">
            <v>1.222</v>
          </cell>
          <cell r="F103">
            <v>1.222</v>
          </cell>
          <cell r="G103">
            <v>1.252</v>
          </cell>
          <cell r="I103">
            <v>1.4800000000000004</v>
          </cell>
          <cell r="J103">
            <v>1.4800000000000004</v>
          </cell>
          <cell r="K103">
            <v>1.4630000000000001</v>
          </cell>
          <cell r="M103">
            <v>1</v>
          </cell>
          <cell r="N103">
            <v>1</v>
          </cell>
          <cell r="O103">
            <v>1</v>
          </cell>
        </row>
        <row r="104">
          <cell r="B104" t="str">
            <v>II кв. 2001 г.</v>
          </cell>
          <cell r="C104" t="str">
            <v>инерполяция</v>
          </cell>
          <cell r="E104">
            <v>1.2769999999999999</v>
          </cell>
          <cell r="F104">
            <v>1.2769999999999999</v>
          </cell>
          <cell r="G104">
            <v>1.2929999999999999</v>
          </cell>
          <cell r="I104">
            <v>1.6000000000000005</v>
          </cell>
          <cell r="J104">
            <v>1.6000000000000005</v>
          </cell>
          <cell r="K104">
            <v>1.504</v>
          </cell>
          <cell r="M104">
            <v>1</v>
          </cell>
          <cell r="N104">
            <v>1.046</v>
          </cell>
          <cell r="O104">
            <v>1.0469999999999999</v>
          </cell>
        </row>
        <row r="105">
          <cell r="B105" t="str">
            <v>III кв. 2001 г.</v>
          </cell>
          <cell r="C105" t="str">
            <v>инерполяция</v>
          </cell>
          <cell r="E105">
            <v>1.333</v>
          </cell>
          <cell r="F105">
            <v>1.333</v>
          </cell>
          <cell r="G105">
            <v>1.325</v>
          </cell>
          <cell r="I105">
            <v>1.7200000000000006</v>
          </cell>
          <cell r="J105">
            <v>1.7200000000000006</v>
          </cell>
          <cell r="K105">
            <v>1.5389999999999999</v>
          </cell>
          <cell r="M105">
            <v>1</v>
          </cell>
          <cell r="N105">
            <v>1.0920000000000001</v>
          </cell>
          <cell r="O105">
            <v>1.0940000000000001</v>
          </cell>
        </row>
        <row r="106">
          <cell r="B106" t="str">
            <v>IV кв. 2001 г.</v>
          </cell>
          <cell r="C106" t="str">
            <v>инерполяция</v>
          </cell>
          <cell r="E106">
            <v>1.3879999999999999</v>
          </cell>
          <cell r="F106">
            <v>1.3879999999999999</v>
          </cell>
          <cell r="G106">
            <v>1.3560000000000001</v>
          </cell>
          <cell r="I106">
            <v>1.8400000000000007</v>
          </cell>
          <cell r="J106">
            <v>1.8400000000000007</v>
          </cell>
          <cell r="K106">
            <v>1.603</v>
          </cell>
          <cell r="M106">
            <v>1</v>
          </cell>
          <cell r="N106">
            <v>1.1380000000000001</v>
          </cell>
          <cell r="O106">
            <v>1.141</v>
          </cell>
        </row>
        <row r="107">
          <cell r="B107" t="str">
            <v>I кв. 2002 г.</v>
          </cell>
          <cell r="C107" t="str">
            <v>инерполяция</v>
          </cell>
          <cell r="E107">
            <v>1.444</v>
          </cell>
          <cell r="F107">
            <v>1.444</v>
          </cell>
          <cell r="G107">
            <v>1.407</v>
          </cell>
          <cell r="I107">
            <v>1.9600000000000009</v>
          </cell>
          <cell r="J107">
            <v>1.9600000000000009</v>
          </cell>
          <cell r="K107">
            <v>1.6759999999999999</v>
          </cell>
          <cell r="M107">
            <v>1.1859999999999999</v>
          </cell>
          <cell r="N107">
            <v>1.1840000000000002</v>
          </cell>
          <cell r="O107">
            <v>1.1879999999999999</v>
          </cell>
        </row>
        <row r="108">
          <cell r="B108" t="str">
            <v>II кв. 2002 г.</v>
          </cell>
          <cell r="C108" t="str">
            <v>инерполяция</v>
          </cell>
          <cell r="E108">
            <v>1.4990000000000001</v>
          </cell>
          <cell r="F108">
            <v>1.4990000000000001</v>
          </cell>
          <cell r="G108">
            <v>1.431</v>
          </cell>
          <cell r="I108">
            <v>2.080000000000001</v>
          </cell>
          <cell r="J108">
            <v>2.080000000000001</v>
          </cell>
          <cell r="K108">
            <v>1.7430000000000001</v>
          </cell>
          <cell r="M108">
            <v>1.1859999999999999</v>
          </cell>
          <cell r="N108">
            <v>1.2300000000000002</v>
          </cell>
          <cell r="O108">
            <v>1.2350000000000001</v>
          </cell>
        </row>
        <row r="109">
          <cell r="B109" t="str">
            <v>III кв. 2002 г.</v>
          </cell>
          <cell r="C109" t="str">
            <v>инерполяция</v>
          </cell>
          <cell r="E109">
            <v>1.5549999999999999</v>
          </cell>
          <cell r="F109">
            <v>1.5549999999999999</v>
          </cell>
          <cell r="G109">
            <v>1.45</v>
          </cell>
          <cell r="I109">
            <v>2.2000000000000011</v>
          </cell>
          <cell r="J109">
            <v>2.2000000000000011</v>
          </cell>
          <cell r="K109">
            <v>1.8</v>
          </cell>
          <cell r="M109">
            <v>1.1859999999999999</v>
          </cell>
          <cell r="N109">
            <v>1.2760000000000002</v>
          </cell>
          <cell r="O109">
            <v>1.282</v>
          </cell>
        </row>
        <row r="110">
          <cell r="B110" t="str">
            <v>IV кв. 2002 г.</v>
          </cell>
          <cell r="C110" t="str">
            <v>инерполяция</v>
          </cell>
          <cell r="E110">
            <v>1.611</v>
          </cell>
          <cell r="F110">
            <v>1.611</v>
          </cell>
          <cell r="G110">
            <v>1.4730000000000001</v>
          </cell>
          <cell r="I110">
            <v>2.3200000000000012</v>
          </cell>
          <cell r="J110">
            <v>2.3200000000000012</v>
          </cell>
          <cell r="K110">
            <v>1.847</v>
          </cell>
          <cell r="M110">
            <v>1.1859999999999999</v>
          </cell>
          <cell r="N110">
            <v>1.3220000000000003</v>
          </cell>
          <cell r="O110">
            <v>1.329</v>
          </cell>
        </row>
        <row r="111">
          <cell r="B111" t="str">
            <v>I кв. 2003 г.</v>
          </cell>
          <cell r="C111" t="str">
            <v>инерполяция</v>
          </cell>
          <cell r="E111">
            <v>1.6659999999999999</v>
          </cell>
          <cell r="F111">
            <v>1.6659999999999999</v>
          </cell>
          <cell r="G111">
            <v>1.508</v>
          </cell>
          <cell r="I111">
            <v>2.4400000000000013</v>
          </cell>
          <cell r="J111">
            <v>2.4400000000000013</v>
          </cell>
          <cell r="K111">
            <v>1.8879999999999999</v>
          </cell>
          <cell r="M111">
            <v>1.365086</v>
          </cell>
          <cell r="N111">
            <v>1.3680000000000003</v>
          </cell>
          <cell r="O111">
            <v>1.3759999999999999</v>
          </cell>
        </row>
        <row r="112">
          <cell r="B112" t="str">
            <v>II кв. 2003 г.</v>
          </cell>
          <cell r="C112" t="str">
            <v>инерполяция</v>
          </cell>
          <cell r="E112">
            <v>1.7210000000000001</v>
          </cell>
          <cell r="F112">
            <v>1.7210000000000001</v>
          </cell>
          <cell r="G112">
            <v>1.5349999999999999</v>
          </cell>
          <cell r="I112">
            <v>2.5600000000000014</v>
          </cell>
          <cell r="J112">
            <v>2.5600000000000014</v>
          </cell>
          <cell r="K112">
            <v>1.968</v>
          </cell>
          <cell r="M112">
            <v>1.365086</v>
          </cell>
          <cell r="N112">
            <v>1.4140000000000004</v>
          </cell>
          <cell r="O112">
            <v>1.423</v>
          </cell>
        </row>
        <row r="113">
          <cell r="B113" t="str">
            <v>III кв. 2003 г.</v>
          </cell>
          <cell r="C113" t="str">
            <v>инерполяция</v>
          </cell>
          <cell r="E113">
            <v>1.7769999999999999</v>
          </cell>
          <cell r="F113">
            <v>1.7769999999999999</v>
          </cell>
          <cell r="G113">
            <v>1.56</v>
          </cell>
          <cell r="I113">
            <v>2.6800000000000015</v>
          </cell>
          <cell r="J113">
            <v>2.6800000000000015</v>
          </cell>
          <cell r="K113">
            <v>2.0419999999999998</v>
          </cell>
          <cell r="M113">
            <v>1.365086</v>
          </cell>
          <cell r="N113">
            <v>1.46</v>
          </cell>
          <cell r="O113">
            <v>1.47</v>
          </cell>
        </row>
        <row r="114">
          <cell r="B114" t="str">
            <v>IV кв. 2003 г.</v>
          </cell>
          <cell r="C114" t="str">
            <v>инерполяция</v>
          </cell>
          <cell r="E114">
            <v>1.833</v>
          </cell>
          <cell r="F114">
            <v>1.833</v>
          </cell>
          <cell r="G114">
            <v>1.5880000000000001</v>
          </cell>
          <cell r="I114">
            <v>2.8000000000000016</v>
          </cell>
          <cell r="J114">
            <v>2.8000000000000016</v>
          </cell>
          <cell r="K114">
            <v>2.0910000000000002</v>
          </cell>
          <cell r="M114">
            <v>1.365086</v>
          </cell>
          <cell r="N114">
            <v>1.5</v>
          </cell>
          <cell r="O114">
            <v>1.5169999999999999</v>
          </cell>
        </row>
        <row r="115">
          <cell r="B115" t="str">
            <v>I кв. 2004 г.</v>
          </cell>
          <cell r="C115" t="str">
            <v>Госстрой 03.03.2004  № НК-1448/10</v>
          </cell>
          <cell r="E115">
            <v>1.8879999999999999</v>
          </cell>
          <cell r="F115">
            <v>1.8879999999999999</v>
          </cell>
          <cell r="G115">
            <v>1.619</v>
          </cell>
          <cell r="I115">
            <v>2.9200000000000017</v>
          </cell>
          <cell r="J115">
            <v>2.9200000000000017</v>
          </cell>
          <cell r="K115">
            <v>2.177</v>
          </cell>
          <cell r="M115">
            <v>1.5288963200000001</v>
          </cell>
          <cell r="N115">
            <v>1.54</v>
          </cell>
          <cell r="O115">
            <v>1.56</v>
          </cell>
        </row>
        <row r="116">
          <cell r="B116" t="str">
            <v>II кв. 2004 г.</v>
          </cell>
          <cell r="C116" t="str">
            <v>Госстрой 03.03.2004  № НК-1448/10</v>
          </cell>
          <cell r="E116">
            <v>1.944</v>
          </cell>
          <cell r="F116">
            <v>1.944</v>
          </cell>
          <cell r="G116">
            <v>1.6719999999999999</v>
          </cell>
          <cell r="I116">
            <v>3.0400000000000018</v>
          </cell>
          <cell r="J116">
            <v>3.0400000000000018</v>
          </cell>
          <cell r="K116">
            <v>2.2389999999999999</v>
          </cell>
          <cell r="M116">
            <v>1.5288963200000001</v>
          </cell>
          <cell r="N116">
            <v>1.6</v>
          </cell>
          <cell r="O116">
            <v>1.62</v>
          </cell>
        </row>
        <row r="117">
          <cell r="B117" t="str">
            <v>III кв. 2004 г.</v>
          </cell>
          <cell r="C117" t="str">
            <v>Госстрой 20.04.2004 г. N СК-2419/10</v>
          </cell>
          <cell r="E117">
            <v>1.9990000000000001</v>
          </cell>
          <cell r="F117">
            <v>1.9990000000000001</v>
          </cell>
          <cell r="G117">
            <v>1.7070000000000001</v>
          </cell>
          <cell r="I117">
            <v>3.1600000000000019</v>
          </cell>
          <cell r="J117">
            <v>3.1600000000000019</v>
          </cell>
          <cell r="K117">
            <v>2.3199999999999998</v>
          </cell>
          <cell r="M117">
            <v>1.5288963200000001</v>
          </cell>
          <cell r="N117">
            <v>1.64</v>
          </cell>
          <cell r="O117">
            <v>1.67</v>
          </cell>
        </row>
        <row r="118">
          <cell r="B118" t="str">
            <v>IV кв. 2004 г.</v>
          </cell>
          <cell r="C118" t="str">
            <v>Госстрой 20.04.2004 г. N СК-2419/10</v>
          </cell>
          <cell r="E118">
            <v>2.0550000000000002</v>
          </cell>
          <cell r="F118">
            <v>2.0550000000000002</v>
          </cell>
          <cell r="G118">
            <v>1.7390000000000001</v>
          </cell>
          <cell r="I118">
            <v>3.280000000000002</v>
          </cell>
          <cell r="J118">
            <v>3.280000000000002</v>
          </cell>
          <cell r="K118">
            <v>2.419</v>
          </cell>
          <cell r="M118">
            <v>1.5288963200000001</v>
          </cell>
          <cell r="N118">
            <v>1.68</v>
          </cell>
          <cell r="O118">
            <v>1.71</v>
          </cell>
        </row>
        <row r="119">
          <cell r="B119" t="str">
            <v>I кв. 2005 г.</v>
          </cell>
          <cell r="C119" t="str">
            <v xml:space="preserve">Минрегион 25.02.2005       № 645-ВГ/70  </v>
          </cell>
          <cell r="E119">
            <v>2.11</v>
          </cell>
          <cell r="F119">
            <v>2.11</v>
          </cell>
          <cell r="G119">
            <v>1.792</v>
          </cell>
          <cell r="I119">
            <v>3.4000000000000021</v>
          </cell>
          <cell r="J119">
            <v>3.4000000000000021</v>
          </cell>
          <cell r="K119">
            <v>2.48</v>
          </cell>
          <cell r="M119">
            <v>1.70777718944</v>
          </cell>
          <cell r="N119">
            <v>1.73</v>
          </cell>
          <cell r="O119">
            <v>1.76</v>
          </cell>
        </row>
        <row r="120">
          <cell r="B120" t="str">
            <v>II кв. 2005 г.</v>
          </cell>
          <cell r="C120" t="str">
            <v>Минрегион 27.05.2005 г. N 2585-МП/70</v>
          </cell>
          <cell r="E120">
            <v>2.1659999999999999</v>
          </cell>
          <cell r="F120">
            <v>2.1659999999999999</v>
          </cell>
          <cell r="G120">
            <v>1.8280000000000001</v>
          </cell>
          <cell r="I120">
            <v>3.5200000000000022</v>
          </cell>
          <cell r="J120">
            <v>3.5200000000000022</v>
          </cell>
          <cell r="K120">
            <v>2.5430000000000001</v>
          </cell>
          <cell r="M120">
            <v>1.70777718944</v>
          </cell>
          <cell r="N120">
            <v>1.81</v>
          </cell>
          <cell r="O120">
            <v>1.84</v>
          </cell>
        </row>
        <row r="121">
          <cell r="B121" t="str">
            <v>III кв. 2005 г.</v>
          </cell>
          <cell r="C121" t="str">
            <v xml:space="preserve">Минрегион 25.07.2005 № 4079-ВА/70 </v>
          </cell>
          <cell r="E121">
            <v>2.2210000000000001</v>
          </cell>
          <cell r="F121">
            <v>2.2210000000000001</v>
          </cell>
          <cell r="G121">
            <v>1.861</v>
          </cell>
          <cell r="I121">
            <v>3.6400000000000023</v>
          </cell>
          <cell r="J121">
            <v>3.6400000000000023</v>
          </cell>
          <cell r="K121">
            <v>2.6040000000000001</v>
          </cell>
          <cell r="M121">
            <v>1.70777718944</v>
          </cell>
          <cell r="N121">
            <v>1.87</v>
          </cell>
          <cell r="O121">
            <v>1.91</v>
          </cell>
        </row>
        <row r="122">
          <cell r="B122" t="str">
            <v>IV кв. 2005 г.</v>
          </cell>
          <cell r="C122" t="str">
            <v>Росстрой 10.11.2005   № СК-4713/02</v>
          </cell>
          <cell r="E122">
            <v>2.2770000000000001</v>
          </cell>
          <cell r="F122">
            <v>2.2770000000000001</v>
          </cell>
          <cell r="G122">
            <v>1.8819999999999999</v>
          </cell>
          <cell r="I122">
            <v>3.7600000000000025</v>
          </cell>
          <cell r="J122">
            <v>3.7600000000000025</v>
          </cell>
          <cell r="K122">
            <v>2.67</v>
          </cell>
          <cell r="M122">
            <v>1.70777718944</v>
          </cell>
          <cell r="N122">
            <v>1.93</v>
          </cell>
          <cell r="O122">
            <v>1.99</v>
          </cell>
        </row>
        <row r="123">
          <cell r="B123" t="str">
            <v>I кв. 2006 г.</v>
          </cell>
          <cell r="C123" t="str">
            <v>Росстрой 08.02.2006 г. N СК-426/02</v>
          </cell>
          <cell r="E123">
            <v>2.3319999999999999</v>
          </cell>
          <cell r="F123">
            <v>2.3319999999999999</v>
          </cell>
          <cell r="G123">
            <v>1.925</v>
          </cell>
          <cell r="I123">
            <v>3.8800000000000026</v>
          </cell>
          <cell r="J123">
            <v>3.8800000000000026</v>
          </cell>
          <cell r="K123">
            <v>2.726</v>
          </cell>
          <cell r="M123">
            <v>1.89392490308896</v>
          </cell>
          <cell r="N123">
            <v>1.99</v>
          </cell>
          <cell r="O123">
            <v>2.04</v>
          </cell>
        </row>
        <row r="124">
          <cell r="B124" t="str">
            <v>II кв. 2006 г.</v>
          </cell>
          <cell r="C124" t="str">
            <v>Росстрой 21.04.2006 г. N СК-1523/02</v>
          </cell>
          <cell r="E124">
            <v>2.3879999999999999</v>
          </cell>
          <cell r="F124">
            <v>2.3879999999999999</v>
          </cell>
          <cell r="G124">
            <v>1.9610000000000001</v>
          </cell>
          <cell r="I124">
            <v>4.0000000000000027</v>
          </cell>
          <cell r="J124">
            <v>4.0000000000000027</v>
          </cell>
          <cell r="K124">
            <v>2.7829999999999999</v>
          </cell>
          <cell r="M124">
            <v>1.89392490308896</v>
          </cell>
          <cell r="N124">
            <v>2.08</v>
          </cell>
          <cell r="O124">
            <v>2.14</v>
          </cell>
        </row>
        <row r="125">
          <cell r="B125" t="str">
            <v>III кв. 2006 г.</v>
          </cell>
          <cell r="C125" t="str">
            <v>Росстрой 10.07.2006г.   СК-2842/02</v>
          </cell>
          <cell r="E125">
            <v>2.4430000000000001</v>
          </cell>
          <cell r="F125">
            <v>2.4430000000000001</v>
          </cell>
          <cell r="G125">
            <v>1.99</v>
          </cell>
          <cell r="I125">
            <v>4.1200000000000028</v>
          </cell>
          <cell r="J125">
            <v>4.1200000000000028</v>
          </cell>
          <cell r="K125">
            <v>2.8929999999999998</v>
          </cell>
          <cell r="M125">
            <v>1.89392490308896</v>
          </cell>
          <cell r="N125">
            <v>2.13</v>
          </cell>
          <cell r="O125">
            <v>2.19</v>
          </cell>
        </row>
        <row r="126">
          <cell r="B126" t="str">
            <v>IV кв. 2006 г.</v>
          </cell>
          <cell r="C126" t="str">
            <v>Росстрой 12.10.2006   № СК-4312/02</v>
          </cell>
          <cell r="E126">
            <v>2.4990000000000001</v>
          </cell>
          <cell r="F126">
            <v>2.4990000000000001</v>
          </cell>
          <cell r="G126">
            <v>2.0249999999999999</v>
          </cell>
          <cell r="I126">
            <v>4.2400000000000029</v>
          </cell>
          <cell r="J126">
            <v>4.2400000000000029</v>
          </cell>
          <cell r="K126">
            <v>3.0459999999999998</v>
          </cell>
          <cell r="M126">
            <v>1.89392490308896</v>
          </cell>
          <cell r="N126">
            <v>2.16</v>
          </cell>
          <cell r="O126">
            <v>2.2400000000000002</v>
          </cell>
        </row>
        <row r="127">
          <cell r="B127" t="str">
            <v>I кв. 2007 г.</v>
          </cell>
          <cell r="C127" t="str">
            <v>Росстрой 23.01.2007 г. N СК-185/02</v>
          </cell>
          <cell r="E127">
            <v>2.5539999999999998</v>
          </cell>
          <cell r="F127">
            <v>2.5539999999999998</v>
          </cell>
          <cell r="G127">
            <v>2.085</v>
          </cell>
          <cell r="I127">
            <v>4.360000000000003</v>
          </cell>
          <cell r="J127">
            <v>4.360000000000003</v>
          </cell>
          <cell r="K127">
            <v>3.1680000000000001</v>
          </cell>
          <cell r="M127">
            <v>2.0643781443669664</v>
          </cell>
          <cell r="N127">
            <v>2.19</v>
          </cell>
          <cell r="O127">
            <v>2.2799999999999998</v>
          </cell>
        </row>
        <row r="128">
          <cell r="B128" t="str">
            <v>II кв. 2007 г.</v>
          </cell>
          <cell r="C128" t="str">
            <v>Росстрой 09.04.2007 г. N СК-1395/02</v>
          </cell>
          <cell r="E128">
            <v>2.61</v>
          </cell>
          <cell r="F128">
            <v>2.61</v>
          </cell>
          <cell r="G128">
            <v>2.14</v>
          </cell>
          <cell r="I128">
            <v>4.4800000000000031</v>
          </cell>
          <cell r="J128">
            <v>4.4800000000000031</v>
          </cell>
          <cell r="K128">
            <v>3.2829999999999999</v>
          </cell>
          <cell r="M128">
            <v>2.0643781443669664</v>
          </cell>
          <cell r="N128">
            <v>2.23</v>
          </cell>
          <cell r="O128">
            <v>2.3199999999999998</v>
          </cell>
        </row>
        <row r="129">
          <cell r="B129" t="str">
            <v>III кв. 2007 г.</v>
          </cell>
          <cell r="C129" t="str">
            <v>Росстрой 24.07.2007 г. N ВК-2778/02</v>
          </cell>
          <cell r="E129">
            <v>2.665</v>
          </cell>
          <cell r="F129">
            <v>2.665</v>
          </cell>
          <cell r="G129">
            <v>2.194</v>
          </cell>
          <cell r="I129">
            <v>4.6000000000000032</v>
          </cell>
          <cell r="J129">
            <v>4.6000000000000032</v>
          </cell>
          <cell r="K129">
            <v>3.45</v>
          </cell>
          <cell r="M129">
            <v>2.0643781443669664</v>
          </cell>
          <cell r="N129">
            <v>2.27</v>
          </cell>
          <cell r="O129">
            <v>2.36</v>
          </cell>
        </row>
        <row r="130">
          <cell r="B130" t="str">
            <v>IV кв. 2007 г.</v>
          </cell>
          <cell r="C130" t="str">
            <v>Росстрой 10.10.2007 г. N СК-3752/02</v>
          </cell>
          <cell r="E130">
            <v>2.7210000000000001</v>
          </cell>
          <cell r="F130">
            <v>2.7210000000000001</v>
          </cell>
          <cell r="G130">
            <v>2.2509999999999999</v>
          </cell>
          <cell r="I130">
            <v>4.7200000000000033</v>
          </cell>
          <cell r="J130">
            <v>4.7200000000000033</v>
          </cell>
          <cell r="K130">
            <v>3.6539999999999999</v>
          </cell>
          <cell r="M130">
            <v>2.0643781443669664</v>
          </cell>
          <cell r="N130">
            <v>2.39</v>
          </cell>
          <cell r="O130">
            <v>2.46</v>
          </cell>
        </row>
        <row r="131">
          <cell r="B131" t="str">
            <v>I кв. 2008 г.</v>
          </cell>
          <cell r="C131" t="str">
            <v>Росстрой 16.01.2008     № ВБ-82/02</v>
          </cell>
          <cell r="E131">
            <v>2.7759999999999998</v>
          </cell>
          <cell r="F131">
            <v>2.7759999999999998</v>
          </cell>
          <cell r="G131">
            <v>2.351</v>
          </cell>
          <cell r="I131">
            <v>4.8400000000000034</v>
          </cell>
          <cell r="J131">
            <v>4.8400000000000034</v>
          </cell>
          <cell r="K131">
            <v>3.84</v>
          </cell>
          <cell r="M131">
            <v>2.3100391435466356</v>
          </cell>
          <cell r="N131">
            <v>2.48</v>
          </cell>
          <cell r="O131">
            <v>2.54</v>
          </cell>
        </row>
        <row r="132">
          <cell r="B132" t="str">
            <v>II кв. 2008 г.</v>
          </cell>
          <cell r="C132" t="str">
            <v>Росстрой 04.04.2008 № ВБ-1305-02</v>
          </cell>
          <cell r="E132">
            <v>2.831</v>
          </cell>
          <cell r="F132">
            <v>2.831</v>
          </cell>
          <cell r="G132">
            <v>2.4340000000000002</v>
          </cell>
          <cell r="I132">
            <v>4.9600000000000035</v>
          </cell>
          <cell r="J132">
            <v>4.9600000000000035</v>
          </cell>
          <cell r="K132">
            <v>3.976</v>
          </cell>
          <cell r="M132">
            <v>2.3100391435466356</v>
          </cell>
          <cell r="N132">
            <v>2.58</v>
          </cell>
          <cell r="O132">
            <v>2.64</v>
          </cell>
        </row>
        <row r="133">
          <cell r="B133" t="str">
            <v>III кв. 2008 г.</v>
          </cell>
          <cell r="C133" t="str">
            <v>Минрегион 09.07.2008 г. N 16568-СК/08</v>
          </cell>
          <cell r="E133">
            <v>2.89</v>
          </cell>
          <cell r="F133">
            <v>2.89</v>
          </cell>
          <cell r="G133">
            <v>2.548</v>
          </cell>
          <cell r="I133">
            <v>5.08</v>
          </cell>
          <cell r="J133">
            <v>5.08</v>
          </cell>
          <cell r="K133">
            <v>4.1660000000000004</v>
          </cell>
          <cell r="M133">
            <v>2.3100391435466356</v>
          </cell>
          <cell r="N133">
            <v>2.69</v>
          </cell>
          <cell r="O133">
            <v>2.75</v>
          </cell>
        </row>
        <row r="134">
          <cell r="B134" t="str">
            <v>IV кв. 2008 г.</v>
          </cell>
          <cell r="C134" t="str">
            <v>Минрегион 14.10.2008 № 26064-СК/08</v>
          </cell>
          <cell r="E134">
            <v>2.92</v>
          </cell>
          <cell r="F134">
            <v>2.92</v>
          </cell>
          <cell r="G134">
            <v>2.601</v>
          </cell>
          <cell r="I134">
            <v>5.14</v>
          </cell>
          <cell r="J134">
            <v>5.14</v>
          </cell>
          <cell r="K134">
            <v>4.3170000000000002</v>
          </cell>
          <cell r="M134">
            <v>2.3100391435466356</v>
          </cell>
          <cell r="N134">
            <v>2.76</v>
          </cell>
          <cell r="O134">
            <v>2.83</v>
          </cell>
        </row>
        <row r="135">
          <cell r="B135" t="str">
            <v>I кв. 2009 г.</v>
          </cell>
          <cell r="C135" t="str">
            <v>Минрегион 12.02.2009 № 3652-СК/08</v>
          </cell>
          <cell r="E135">
            <v>3.07</v>
          </cell>
          <cell r="F135">
            <v>3.07</v>
          </cell>
          <cell r="G135">
            <v>2.65</v>
          </cell>
          <cell r="I135">
            <v>5.47</v>
          </cell>
          <cell r="J135">
            <v>5.47</v>
          </cell>
          <cell r="K135">
            <v>4.3140000000000001</v>
          </cell>
          <cell r="M135">
            <v>2.6172743496383384</v>
          </cell>
          <cell r="N135">
            <v>2.83</v>
          </cell>
          <cell r="O135">
            <v>2.9</v>
          </cell>
        </row>
        <row r="136">
          <cell r="B136" t="str">
            <v>II кв. 2009 г.</v>
          </cell>
          <cell r="C136" t="str">
            <v>Минрегион 09.04.2009 г. N 10217-СК/08</v>
          </cell>
          <cell r="E136">
            <v>3.01</v>
          </cell>
          <cell r="F136">
            <v>3.01</v>
          </cell>
          <cell r="G136">
            <v>2.665</v>
          </cell>
          <cell r="I136">
            <v>5.44</v>
          </cell>
          <cell r="J136">
            <v>5.44</v>
          </cell>
          <cell r="K136">
            <v>4.2789999999999999</v>
          </cell>
          <cell r="M136">
            <v>2.6172743496383384</v>
          </cell>
          <cell r="N136">
            <v>2.97</v>
          </cell>
          <cell r="O136">
            <v>3.03</v>
          </cell>
        </row>
        <row r="137">
          <cell r="B137" t="str">
            <v>III кв. 2009 г.</v>
          </cell>
          <cell r="C137" t="str">
            <v>Минрегион 13.07.2009 г. N 21713-СК/08</v>
          </cell>
          <cell r="E137">
            <v>3.12</v>
          </cell>
          <cell r="F137">
            <v>3.12</v>
          </cell>
          <cell r="G137">
            <v>2.6760000000000002</v>
          </cell>
          <cell r="I137">
            <v>5.6</v>
          </cell>
          <cell r="J137">
            <v>5.6</v>
          </cell>
          <cell r="K137">
            <v>4.3559999999999999</v>
          </cell>
          <cell r="M137">
            <v>2.6172743496383384</v>
          </cell>
          <cell r="N137">
            <v>3.03</v>
          </cell>
          <cell r="O137">
            <v>3.09</v>
          </cell>
        </row>
        <row r="138">
          <cell r="B138" t="str">
            <v>IV кв. 2009 г.</v>
          </cell>
          <cell r="C138" t="str">
            <v xml:space="preserve">Минрегион 13.10.2009 г. N 33498-СК/08 </v>
          </cell>
          <cell r="E138">
            <v>3.16</v>
          </cell>
          <cell r="F138">
            <v>3.16</v>
          </cell>
          <cell r="G138">
            <v>2.6789999999999998</v>
          </cell>
          <cell r="I138">
            <v>5.69</v>
          </cell>
          <cell r="J138">
            <v>5.69</v>
          </cell>
          <cell r="K138">
            <v>4.3689999999999998</v>
          </cell>
          <cell r="M138">
            <v>2.6172743496383384</v>
          </cell>
          <cell r="N138">
            <v>3.08</v>
          </cell>
          <cell r="O138">
            <v>3.14</v>
          </cell>
        </row>
        <row r="139">
          <cell r="B139" t="str">
            <v>I кв. 2010 г.</v>
          </cell>
          <cell r="C139" t="str">
            <v>Минрегион 20.01.2010 г. N 1289-СК/08</v>
          </cell>
          <cell r="E139">
            <v>3.15</v>
          </cell>
          <cell r="F139">
            <v>3.15</v>
          </cell>
          <cell r="G139">
            <v>2.7109999999999999</v>
          </cell>
          <cell r="I139">
            <v>5.8</v>
          </cell>
          <cell r="J139">
            <v>5.8</v>
          </cell>
          <cell r="K139">
            <v>4.4660000000000002</v>
          </cell>
          <cell r="M139">
            <v>2.8475944924065124</v>
          </cell>
          <cell r="N139">
            <v>3.05</v>
          </cell>
          <cell r="O139">
            <v>3.11</v>
          </cell>
        </row>
        <row r="140">
          <cell r="B140" t="str">
            <v>II кв. 2010 г.</v>
          </cell>
          <cell r="C140" t="str">
            <v>Минрегион 26.05.2010 г. N 22030-ВТ/08</v>
          </cell>
          <cell r="E140">
            <v>3.14</v>
          </cell>
          <cell r="F140">
            <v>3.14</v>
          </cell>
          <cell r="G140">
            <v>2.7629999999999999</v>
          </cell>
          <cell r="I140">
            <v>5.77</v>
          </cell>
          <cell r="J140">
            <v>5.77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III кв. 2010 г.</v>
          </cell>
          <cell r="C141" t="str">
            <v>Минрегион 26.07.2010 г. N 28203-кк/08</v>
          </cell>
          <cell r="E141">
            <v>3.27</v>
          </cell>
          <cell r="F141">
            <v>3.27</v>
          </cell>
          <cell r="G141">
            <v>2.806</v>
          </cell>
          <cell r="I141">
            <v>6.03</v>
          </cell>
          <cell r="J141">
            <v>6.03</v>
          </cell>
          <cell r="M141">
            <v>2.8475944924065124</v>
          </cell>
          <cell r="N141">
            <v>3.13</v>
          </cell>
          <cell r="O141">
            <v>3.19</v>
          </cell>
        </row>
        <row r="142">
          <cell r="B142" t="str">
            <v>IV кв. 2010 г.</v>
          </cell>
          <cell r="C142" t="str">
            <v>Минрегион 18.11.2010 № 39160-КК/08</v>
          </cell>
          <cell r="E142">
            <v>3.27</v>
          </cell>
          <cell r="F142">
            <v>3.27</v>
          </cell>
          <cell r="G142">
            <v>2.8370000000000002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 кв. 2011 г.</v>
          </cell>
          <cell r="C143" t="str">
            <v>Минрегион 02.03.2011 № 4511-КК/08</v>
          </cell>
          <cell r="E143">
            <v>3.27</v>
          </cell>
          <cell r="F143">
            <v>3.27</v>
          </cell>
          <cell r="G143">
            <v>2.9359999999999999</v>
          </cell>
          <cell r="I143">
            <v>6.03</v>
          </cell>
          <cell r="J143">
            <v>6.03</v>
          </cell>
          <cell r="M143">
            <v>3.0981828077382856</v>
          </cell>
          <cell r="N143">
            <v>3.13</v>
          </cell>
          <cell r="O143">
            <v>3.19</v>
          </cell>
        </row>
        <row r="144">
          <cell r="B144" t="str">
            <v>II кв. 2011 г.</v>
          </cell>
          <cell r="C144" t="str">
            <v>Минрегион 09.06.2011 № 15076-КК/08</v>
          </cell>
          <cell r="E144">
            <v>3.38</v>
          </cell>
          <cell r="F144">
            <v>3.38</v>
          </cell>
          <cell r="G144">
            <v>2.952</v>
          </cell>
          <cell r="I144">
            <v>6.65</v>
          </cell>
          <cell r="J144">
            <v>6.65</v>
          </cell>
          <cell r="M144">
            <v>3.0981828077382856</v>
          </cell>
          <cell r="N144">
            <v>3.19</v>
          </cell>
          <cell r="O144">
            <v>3.25</v>
          </cell>
        </row>
        <row r="145">
          <cell r="B145" t="str">
            <v>III кв. 2011 г.</v>
          </cell>
          <cell r="C145" t="str">
            <v>Минрегион 15.07.2011 № 18769-АП/08</v>
          </cell>
          <cell r="E145">
            <v>3.48</v>
          </cell>
          <cell r="F145">
            <v>3.48</v>
          </cell>
          <cell r="G145">
            <v>2.9710000000000001</v>
          </cell>
          <cell r="I145">
            <v>6.82</v>
          </cell>
          <cell r="J145">
            <v>6.82</v>
          </cell>
          <cell r="M145">
            <v>3.0981828077382856</v>
          </cell>
          <cell r="N145">
            <v>3.27</v>
          </cell>
          <cell r="O145">
            <v>3.34</v>
          </cell>
        </row>
        <row r="146">
          <cell r="B146" t="str">
            <v>IV кв. 2011 г.</v>
          </cell>
          <cell r="C146" t="str">
            <v>Минрегион 07.11.2011 № 30394-ИП/07</v>
          </cell>
          <cell r="E146">
            <v>3.55</v>
          </cell>
          <cell r="F146">
            <v>3.55</v>
          </cell>
          <cell r="G146">
            <v>2.996</v>
          </cell>
          <cell r="I146">
            <v>6.95</v>
          </cell>
          <cell r="J146">
            <v>6.95</v>
          </cell>
          <cell r="M146">
            <v>3.0981828077382856</v>
          </cell>
          <cell r="N146">
            <v>3.31</v>
          </cell>
          <cell r="O146">
            <v>3.38</v>
          </cell>
        </row>
        <row r="147">
          <cell r="B147" t="str">
            <v>I кв. 2012 г.</v>
          </cell>
          <cell r="C147" t="str">
            <v>Минрегион 28.01.2012 № 4122-ИП/08</v>
          </cell>
          <cell r="E147">
            <v>3.58</v>
          </cell>
          <cell r="F147">
            <v>3.58</v>
          </cell>
          <cell r="G147">
            <v>3.0270000000000001</v>
          </cell>
          <cell r="I147">
            <v>7.06</v>
          </cell>
          <cell r="J147">
            <v>7.06</v>
          </cell>
          <cell r="M147">
            <v>3.2871719590103208</v>
          </cell>
          <cell r="N147">
            <v>3.35</v>
          </cell>
          <cell r="O147">
            <v>3.42</v>
          </cell>
        </row>
        <row r="148">
          <cell r="B148" t="str">
            <v>II кв. 2012 г.</v>
          </cell>
          <cell r="C148" t="str">
            <v>Минрегион 04.05.2012 № 10837-ИП/08</v>
          </cell>
          <cell r="E148">
            <v>3.66</v>
          </cell>
          <cell r="F148">
            <v>3.66</v>
          </cell>
          <cell r="G148">
            <v>3.069</v>
          </cell>
          <cell r="I148">
            <v>7.21</v>
          </cell>
          <cell r="J148">
            <v>7.21</v>
          </cell>
          <cell r="M148">
            <v>3.2871719590103208</v>
          </cell>
          <cell r="N148">
            <v>3.42</v>
          </cell>
          <cell r="O148">
            <v>3.49</v>
          </cell>
        </row>
        <row r="149">
          <cell r="B149" t="str">
            <v>III кв. 2012 г.</v>
          </cell>
          <cell r="C149" t="str">
            <v>Минрегион 03.09.2012 № 23167-АП/08</v>
          </cell>
          <cell r="E149">
            <v>3.74</v>
          </cell>
          <cell r="F149">
            <v>3.74</v>
          </cell>
          <cell r="G149">
            <v>3.101</v>
          </cell>
          <cell r="I149">
            <v>7.38</v>
          </cell>
          <cell r="J149">
            <v>7.38</v>
          </cell>
          <cell r="M149">
            <v>3.2871719590103208</v>
          </cell>
          <cell r="N149">
            <v>3.46</v>
          </cell>
          <cell r="O149">
            <v>3.53</v>
          </cell>
        </row>
        <row r="150">
          <cell r="B150" t="str">
            <v>IV кв. 2012 г.</v>
          </cell>
          <cell r="C150" t="str">
            <v>Госстрой 03.12.2012 № 2836-ИП/12</v>
          </cell>
          <cell r="E150">
            <v>3.82</v>
          </cell>
          <cell r="F150">
            <v>3.82</v>
          </cell>
          <cell r="G150">
            <v>3.1150000000000002</v>
          </cell>
          <cell r="I150">
            <v>7.53</v>
          </cell>
          <cell r="J150">
            <v>7.53</v>
          </cell>
          <cell r="M150">
            <v>3.2871719590103208</v>
          </cell>
          <cell r="N150">
            <v>3.53</v>
          </cell>
          <cell r="O150">
            <v>3.59</v>
          </cell>
        </row>
        <row r="151">
          <cell r="B151" t="str">
            <v>I кв. 2013 г.</v>
          </cell>
          <cell r="C151" t="str">
            <v>Минрегион 12.02.2013 № 1951-ВТ/10</v>
          </cell>
          <cell r="E151">
            <v>3.86</v>
          </cell>
          <cell r="F151">
            <v>3.86</v>
          </cell>
          <cell r="G151">
            <v>3.16</v>
          </cell>
          <cell r="I151">
            <v>7.61</v>
          </cell>
          <cell r="J151">
            <v>7.61</v>
          </cell>
          <cell r="M151">
            <v>3.5041253083050021</v>
          </cell>
          <cell r="N151">
            <v>3.58</v>
          </cell>
          <cell r="O151">
            <v>3.64</v>
          </cell>
        </row>
        <row r="152">
          <cell r="B152" t="str">
            <v>II кв. 2013 г.</v>
          </cell>
          <cell r="C152" t="str">
            <v>Минрегион 07.06.2013 № 9912-СД/10</v>
          </cell>
          <cell r="E152">
            <v>3.9</v>
          </cell>
          <cell r="F152">
            <v>3.9</v>
          </cell>
          <cell r="G152">
            <v>3.1859999999999999</v>
          </cell>
          <cell r="I152">
            <v>7.66</v>
          </cell>
          <cell r="J152">
            <v>7.66</v>
          </cell>
          <cell r="M152">
            <v>3.5041253083050021</v>
          </cell>
          <cell r="N152">
            <v>3.6</v>
          </cell>
          <cell r="O152">
            <v>3.66</v>
          </cell>
        </row>
        <row r="153">
          <cell r="B153" t="str">
            <v>III кв. 2013 г.</v>
          </cell>
          <cell r="C153" t="str">
            <v>Минрегион 29.07.2013 № 13478-СД/10</v>
          </cell>
          <cell r="E153">
            <v>3.94</v>
          </cell>
          <cell r="F153">
            <v>3.94</v>
          </cell>
          <cell r="G153">
            <v>3.2280000000000002</v>
          </cell>
          <cell r="I153">
            <v>7.74</v>
          </cell>
          <cell r="J153">
            <v>7.74</v>
          </cell>
          <cell r="M153">
            <v>3.5041253083050021</v>
          </cell>
          <cell r="N153">
            <v>3.64</v>
          </cell>
          <cell r="O153">
            <v>3.7</v>
          </cell>
        </row>
        <row r="154">
          <cell r="B154" t="str">
            <v>IV кв. 2013 г.</v>
          </cell>
          <cell r="C154" t="str">
            <v>Минрегион 12.11.2013 № 21331-СД/10</v>
          </cell>
          <cell r="E154">
            <v>3.94</v>
          </cell>
          <cell r="F154">
            <v>3.94</v>
          </cell>
          <cell r="G154">
            <v>3.2189999999999999</v>
          </cell>
          <cell r="I154">
            <v>7.74</v>
          </cell>
          <cell r="J154">
            <v>7.74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 кв. 2014 г.</v>
          </cell>
          <cell r="C155" t="str">
            <v>Минстрой 28.02.2014 № 3085-ЕС/08</v>
          </cell>
          <cell r="E155">
            <v>3.94</v>
          </cell>
          <cell r="F155">
            <v>3.94</v>
          </cell>
          <cell r="G155">
            <v>3.222</v>
          </cell>
          <cell r="I155">
            <v>7.74</v>
          </cell>
          <cell r="J155">
            <v>7.74</v>
          </cell>
          <cell r="M155">
            <v>3.7318934533448269</v>
          </cell>
          <cell r="N155">
            <v>3.64</v>
          </cell>
          <cell r="O155">
            <v>3.7</v>
          </cell>
        </row>
        <row r="156">
          <cell r="B156" t="str">
            <v>II кв. 2014 г.</v>
          </cell>
          <cell r="C156" t="str">
            <v>Минстрой 15.05.2014 № 8367-ЕС/08</v>
          </cell>
          <cell r="E156">
            <v>3.96</v>
          </cell>
          <cell r="F156">
            <v>3.96</v>
          </cell>
          <cell r="G156">
            <v>3.2090000000000001</v>
          </cell>
          <cell r="I156">
            <v>7.77</v>
          </cell>
          <cell r="J156">
            <v>7.77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III кв. 2014 г.</v>
          </cell>
          <cell r="C157" t="str">
            <v>Минстрой 04.08.2014 № 15285-ЕС/08</v>
          </cell>
          <cell r="E157">
            <v>4.04</v>
          </cell>
          <cell r="F157">
            <v>4.04</v>
          </cell>
          <cell r="I157">
            <v>7.93</v>
          </cell>
          <cell r="J157">
            <v>7.93</v>
          </cell>
          <cell r="M157">
            <v>3.7318934533448269</v>
          </cell>
          <cell r="N157">
            <v>3.7</v>
          </cell>
          <cell r="O157">
            <v>3.76</v>
          </cell>
        </row>
        <row r="158">
          <cell r="B158" t="str">
            <v>IV кв. 2014 г.</v>
          </cell>
          <cell r="C158" t="str">
            <v>Минстрой 13.11.2014 № 25374-ЮР/08</v>
          </cell>
          <cell r="E158">
            <v>4.0199999999999996</v>
          </cell>
          <cell r="F158">
            <v>4.0199999999999996</v>
          </cell>
          <cell r="I158">
            <v>7.9</v>
          </cell>
          <cell r="J158">
            <v>7.9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 кв. 2015 г.</v>
          </cell>
          <cell r="C159" t="str">
            <v>Минстрой 06.02.2015 № 3004-ЛС/08</v>
          </cell>
          <cell r="E159">
            <v>4.04</v>
          </cell>
          <cell r="F159">
            <v>4.04</v>
          </cell>
          <cell r="I159">
            <v>7.94</v>
          </cell>
          <cell r="J159">
            <v>7.94</v>
          </cell>
          <cell r="M159">
            <v>4.1573293070261377</v>
          </cell>
          <cell r="N159">
            <v>3.73</v>
          </cell>
          <cell r="O159">
            <v>3.79</v>
          </cell>
        </row>
        <row r="160">
          <cell r="B160" t="str">
            <v>II кв. 2015 г.</v>
          </cell>
          <cell r="C160" t="str">
            <v>Минстрой 26.06.2015 №19823-ЮР/08</v>
          </cell>
          <cell r="E160">
            <v>4.04</v>
          </cell>
          <cell r="F160">
            <v>4.04</v>
          </cell>
          <cell r="I160">
            <v>7.94</v>
          </cell>
          <cell r="J160">
            <v>7.94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III кв. 2015 г.</v>
          </cell>
          <cell r="C161" t="str">
            <v>Минстрой 13.08.2015 №25760-ЮР/08</v>
          </cell>
          <cell r="E161">
            <v>4.18</v>
          </cell>
          <cell r="F161">
            <v>4.18</v>
          </cell>
          <cell r="I161">
            <v>8.2100000000000009</v>
          </cell>
          <cell r="J161">
            <v>8.2100000000000009</v>
          </cell>
          <cell r="M161">
            <v>4.1573293070261377</v>
          </cell>
          <cell r="N161">
            <v>3.84</v>
          </cell>
          <cell r="O161">
            <v>3.9</v>
          </cell>
        </row>
        <row r="162">
          <cell r="B162" t="str">
            <v>IV кв. 2015 г.</v>
          </cell>
          <cell r="C162" t="str">
            <v>Минстрой 14.12.2015 №40538-ЕС/05</v>
          </cell>
          <cell r="E162">
            <v>4.25</v>
          </cell>
          <cell r="F162">
            <v>4.25</v>
          </cell>
          <cell r="I162">
            <v>8.36</v>
          </cell>
          <cell r="J162">
            <v>8.36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 кв. 2016 г.</v>
          </cell>
          <cell r="C163" t="str">
            <v>Минстрой 19.02.2016г №4688-ХМ/05</v>
          </cell>
          <cell r="E163">
            <v>4.28</v>
          </cell>
          <cell r="F163">
            <v>4.28</v>
          </cell>
          <cell r="I163">
            <v>8.42</v>
          </cell>
          <cell r="J163">
            <v>8.42</v>
          </cell>
          <cell r="M163">
            <v>3.73</v>
          </cell>
          <cell r="N163">
            <v>3.92</v>
          </cell>
          <cell r="O163">
            <v>3.93</v>
          </cell>
        </row>
        <row r="164">
          <cell r="B164" t="str">
            <v>II кв. 2016 г.</v>
          </cell>
          <cell r="C164" t="str">
            <v>Минстрой 03.06.2016г №17269-ХМ/09</v>
          </cell>
          <cell r="E164">
            <v>4.28</v>
          </cell>
          <cell r="F164">
            <v>4.28</v>
          </cell>
          <cell r="I164">
            <v>8.42</v>
          </cell>
          <cell r="J164">
            <v>8.42</v>
          </cell>
          <cell r="M164">
            <v>3.73</v>
          </cell>
          <cell r="N164">
            <v>3.92</v>
          </cell>
          <cell r="O164">
            <v>3.93</v>
          </cell>
        </row>
        <row r="165">
          <cell r="B165" t="str">
            <v>III кв. 2016 г.</v>
          </cell>
          <cell r="E165">
            <v>4.28</v>
          </cell>
          <cell r="F165">
            <v>4.28</v>
          </cell>
          <cell r="I165">
            <v>8.42</v>
          </cell>
          <cell r="J165">
            <v>8.42</v>
          </cell>
          <cell r="M165">
            <v>3.73</v>
          </cell>
          <cell r="N165">
            <v>3.92</v>
          </cell>
          <cell r="O165">
            <v>3.93</v>
          </cell>
        </row>
        <row r="166">
          <cell r="B166" t="str">
            <v>IV кв. 2016 г.</v>
          </cell>
          <cell r="E166">
            <v>1</v>
          </cell>
          <cell r="F166">
            <v>1</v>
          </cell>
          <cell r="I166">
            <v>1</v>
          </cell>
          <cell r="J166">
            <v>1</v>
          </cell>
          <cell r="M166">
            <v>3.73</v>
          </cell>
          <cell r="N166">
            <v>1</v>
          </cell>
          <cell r="O166">
            <v>1</v>
          </cell>
        </row>
        <row r="167">
          <cell r="B167" t="str">
            <v>I кв. 2017 г.</v>
          </cell>
          <cell r="E167">
            <v>1</v>
          </cell>
          <cell r="F167">
            <v>1</v>
          </cell>
          <cell r="I167">
            <v>1</v>
          </cell>
          <cell r="J167">
            <v>1</v>
          </cell>
          <cell r="M167">
            <v>3.73</v>
          </cell>
          <cell r="N167">
            <v>1</v>
          </cell>
          <cell r="O167">
            <v>1</v>
          </cell>
        </row>
        <row r="168">
          <cell r="B168" t="str">
            <v>II кв. 2017 г.</v>
          </cell>
          <cell r="E168">
            <v>1</v>
          </cell>
          <cell r="F168">
            <v>1</v>
          </cell>
          <cell r="I168">
            <v>1</v>
          </cell>
          <cell r="J168">
            <v>1</v>
          </cell>
          <cell r="M168">
            <v>3.73</v>
          </cell>
          <cell r="N168">
            <v>1</v>
          </cell>
          <cell r="O168">
            <v>1</v>
          </cell>
        </row>
        <row r="169">
          <cell r="B169" t="str">
            <v>III кв. 2017 г.</v>
          </cell>
          <cell r="E169">
            <v>1</v>
          </cell>
          <cell r="F169">
            <v>1</v>
          </cell>
          <cell r="I169">
            <v>1</v>
          </cell>
          <cell r="J169">
            <v>1</v>
          </cell>
          <cell r="M169">
            <v>3.73</v>
          </cell>
          <cell r="N169">
            <v>1</v>
          </cell>
          <cell r="O169">
            <v>1</v>
          </cell>
        </row>
        <row r="170">
          <cell r="B170" t="str">
            <v>IV кв. 2017 г.</v>
          </cell>
          <cell r="E170">
            <v>1</v>
          </cell>
          <cell r="F170">
            <v>1</v>
          </cell>
          <cell r="I170">
            <v>1</v>
          </cell>
          <cell r="J170">
            <v>1</v>
          </cell>
          <cell r="M170">
            <v>3.73</v>
          </cell>
          <cell r="N170">
            <v>1</v>
          </cell>
          <cell r="O170">
            <v>1</v>
          </cell>
        </row>
        <row r="171">
          <cell r="B171" t="str">
            <v>I кв. 2018 г.</v>
          </cell>
          <cell r="E171">
            <v>1</v>
          </cell>
          <cell r="F171">
            <v>1</v>
          </cell>
          <cell r="I171">
            <v>1</v>
          </cell>
          <cell r="J171">
            <v>1</v>
          </cell>
          <cell r="M171">
            <v>3.73</v>
          </cell>
          <cell r="N171">
            <v>1</v>
          </cell>
          <cell r="O171">
            <v>1</v>
          </cell>
        </row>
        <row r="172">
          <cell r="B172" t="str">
            <v>II кв. 2018 г.</v>
          </cell>
          <cell r="E172">
            <v>1</v>
          </cell>
          <cell r="F172">
            <v>1</v>
          </cell>
          <cell r="I172">
            <v>1</v>
          </cell>
          <cell r="J172">
            <v>1</v>
          </cell>
          <cell r="M172">
            <v>3.73</v>
          </cell>
          <cell r="N172">
            <v>1</v>
          </cell>
          <cell r="O172">
            <v>1</v>
          </cell>
        </row>
        <row r="173">
          <cell r="B173" t="str">
            <v>III кв. 2018 г.</v>
          </cell>
          <cell r="E173">
            <v>1</v>
          </cell>
          <cell r="F173">
            <v>1</v>
          </cell>
          <cell r="I173">
            <v>1</v>
          </cell>
          <cell r="J173">
            <v>1</v>
          </cell>
          <cell r="M173">
            <v>3.73</v>
          </cell>
          <cell r="N173">
            <v>1</v>
          </cell>
          <cell r="O173">
            <v>1</v>
          </cell>
        </row>
        <row r="174">
          <cell r="B174" t="str">
            <v>IV кв. 2018 г.</v>
          </cell>
          <cell r="E174">
            <v>1</v>
          </cell>
          <cell r="F174">
            <v>1</v>
          </cell>
          <cell r="I174">
            <v>1</v>
          </cell>
          <cell r="J174">
            <v>1</v>
          </cell>
          <cell r="M174">
            <v>3.73</v>
          </cell>
          <cell r="N174">
            <v>1</v>
          </cell>
          <cell r="O174">
            <v>1</v>
          </cell>
        </row>
        <row r="175">
          <cell r="B175" t="str">
            <v>I кв. 2019 г.</v>
          </cell>
          <cell r="E175">
            <v>1</v>
          </cell>
          <cell r="F175">
            <v>1</v>
          </cell>
          <cell r="I175">
            <v>1</v>
          </cell>
          <cell r="J175">
            <v>1</v>
          </cell>
          <cell r="M175">
            <v>3.73</v>
          </cell>
          <cell r="N175">
            <v>1</v>
          </cell>
          <cell r="O175">
            <v>1</v>
          </cell>
        </row>
        <row r="176">
          <cell r="B176" t="str">
            <v>II кв. 2019 г.</v>
          </cell>
          <cell r="E176">
            <v>1</v>
          </cell>
          <cell r="F176">
            <v>1</v>
          </cell>
          <cell r="I176">
            <v>1</v>
          </cell>
          <cell r="J176">
            <v>1</v>
          </cell>
          <cell r="M176">
            <v>3.73</v>
          </cell>
          <cell r="N176">
            <v>1</v>
          </cell>
          <cell r="O176">
            <v>1</v>
          </cell>
        </row>
        <row r="177">
          <cell r="B177" t="str">
            <v>III кв. 2019 г.</v>
          </cell>
          <cell r="E177">
            <v>1</v>
          </cell>
          <cell r="F177">
            <v>1</v>
          </cell>
          <cell r="I177">
            <v>1</v>
          </cell>
          <cell r="J177">
            <v>1</v>
          </cell>
          <cell r="M177">
            <v>3.73</v>
          </cell>
          <cell r="N177">
            <v>1</v>
          </cell>
          <cell r="O177">
            <v>1</v>
          </cell>
        </row>
        <row r="178">
          <cell r="B178" t="str">
            <v>IV кв. 2019 г.</v>
          </cell>
          <cell r="E178">
            <v>1</v>
          </cell>
          <cell r="F178">
            <v>1</v>
          </cell>
          <cell r="I178">
            <v>1</v>
          </cell>
          <cell r="J178">
            <v>1</v>
          </cell>
          <cell r="M178">
            <v>3.73</v>
          </cell>
          <cell r="N178">
            <v>1</v>
          </cell>
          <cell r="O178">
            <v>1</v>
          </cell>
        </row>
        <row r="179">
          <cell r="B179" t="str">
            <v>I кв. 2020 г.</v>
          </cell>
          <cell r="E179">
            <v>1</v>
          </cell>
          <cell r="F179">
            <v>1</v>
          </cell>
          <cell r="I179">
            <v>1</v>
          </cell>
          <cell r="J179">
            <v>1</v>
          </cell>
          <cell r="M179">
            <v>3.73</v>
          </cell>
          <cell r="N179">
            <v>1</v>
          </cell>
          <cell r="O179">
            <v>1</v>
          </cell>
        </row>
        <row r="180">
          <cell r="B180" t="str">
            <v>II кв. 2020 г.</v>
          </cell>
          <cell r="E180">
            <v>1</v>
          </cell>
          <cell r="F180">
            <v>1</v>
          </cell>
          <cell r="I180">
            <v>1</v>
          </cell>
          <cell r="J180">
            <v>1</v>
          </cell>
          <cell r="M180">
            <v>3.73</v>
          </cell>
          <cell r="N180">
            <v>1</v>
          </cell>
          <cell r="O180">
            <v>1</v>
          </cell>
        </row>
        <row r="181">
          <cell r="B181" t="str">
            <v>III кв. 2020 г.</v>
          </cell>
          <cell r="E181">
            <v>1</v>
          </cell>
          <cell r="F181">
            <v>1</v>
          </cell>
          <cell r="I181">
            <v>1</v>
          </cell>
          <cell r="J181">
            <v>1</v>
          </cell>
          <cell r="M181">
            <v>3.73</v>
          </cell>
          <cell r="N181">
            <v>1</v>
          </cell>
          <cell r="O181">
            <v>1</v>
          </cell>
        </row>
        <row r="182">
          <cell r="B182" t="str">
            <v>IV кв. 2020 г.</v>
          </cell>
          <cell r="E182">
            <v>1</v>
          </cell>
          <cell r="F182">
            <v>1</v>
          </cell>
          <cell r="I182">
            <v>1</v>
          </cell>
          <cell r="J182">
            <v>1</v>
          </cell>
          <cell r="M182">
            <v>3.73</v>
          </cell>
          <cell r="N182">
            <v>1</v>
          </cell>
          <cell r="O182">
            <v>1</v>
          </cell>
        </row>
      </sheetData>
      <sheetData sheetId="11">
        <row r="15">
          <cell r="F15">
            <v>323.95875523401878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ПДР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топография"/>
      <sheetName val="исходные данные"/>
      <sheetName val="расчетные таблицы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свод"/>
      <sheetName val="свод 3"/>
      <sheetName val="Лист2"/>
      <sheetName val="Сводная"/>
      <sheetName val="Зап-3- СЦБ"/>
      <sheetName val="ИД"/>
      <sheetName val="См3 СЦБ-зап"/>
      <sheetName val="Амур ДОН"/>
      <sheetName val="Шкаф"/>
      <sheetName val="Коэфф1."/>
      <sheetName val="Прайс лист"/>
      <sheetName val="Данные для расчёта сметы"/>
      <sheetName val="1.1."/>
      <sheetName val="Таблица"/>
      <sheetName val="Регионы"/>
      <sheetName val="шаблон"/>
      <sheetName val="СметаСводная Рыб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Пример расчета"/>
      <sheetName val="Калплан Кра"/>
      <sheetName val="УП _2004"/>
      <sheetName val="sapactivexlhiddensheet"/>
      <sheetName val="ИДвалка"/>
      <sheetName val="Коэфф"/>
      <sheetName val="Справочные данные"/>
      <sheetName val="Справка"/>
      <sheetName val="Командировочные"/>
      <sheetName val="13.1"/>
      <sheetName val="rvldmrv"/>
      <sheetName val="Смета 1"/>
      <sheetName val="Дополнительные параметры"/>
      <sheetName val="Destination"/>
      <sheetName val="ГАЗ_камаз"/>
      <sheetName val="Влияние паспортов"/>
      <sheetName val="База Геодезия"/>
      <sheetName val="Геодезия"/>
      <sheetName val="База Геология"/>
      <sheetName val="База Гидро"/>
      <sheetName val="Геология"/>
      <sheetName val="Сводная смета"/>
      <sheetName val="Геофизика"/>
      <sheetName val="Экология1"/>
      <sheetName val="См1СИД"/>
      <sheetName val="См2Мост"/>
      <sheetName val="геод"/>
      <sheetName val="КР РП Мост 50-летия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мета 1 инж_изыск"/>
      <sheetName val="№1"/>
      <sheetName val="7"/>
      <sheetName val="Геодез"/>
      <sheetName val="Справочники"/>
      <sheetName val="Лист4"/>
      <sheetName val="Общий"/>
      <sheetName val="Дог цена"/>
      <sheetName val="id"/>
      <sheetName val="сводный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ПДР"/>
      <sheetName val="топография"/>
      <sheetName val="топо"/>
      <sheetName val="ИД"/>
      <sheetName val="Зап-3- СЦБ"/>
      <sheetName val="Смета"/>
      <sheetName val="исходные данные"/>
      <sheetName val="расчетные таблицы"/>
      <sheetName val="свод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1.1."/>
      <sheetName val="график"/>
      <sheetName val="СМЕТА проект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93-110"/>
      <sheetName val="Землеотвод"/>
      <sheetName val="см8"/>
      <sheetName val="СП"/>
      <sheetName val="Пример расчета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РП рек Екатеринбург 2"/>
      <sheetName val="Коэфф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Б_Сатка"/>
      <sheetName val="Дополнительные_параметр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свод 3"/>
      <sheetName val="свод 2"/>
      <sheetName val="топография"/>
      <sheetName val="Лист2"/>
      <sheetName val="исходные данные"/>
      <sheetName val="расчетные таблицы"/>
      <sheetName val="Данные для расчёта сметы"/>
      <sheetName val="Справочные данные"/>
      <sheetName val="геолог"/>
      <sheetName val="total"/>
      <sheetName val="топо"/>
      <sheetName val="Комплектация"/>
      <sheetName val="трубы"/>
      <sheetName val="СМР"/>
      <sheetName val="дороги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 М 29 П"/>
      <sheetName val="ПДР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  <sheetName val="6"/>
      <sheetName val="2 Геология"/>
      <sheetName val="см8"/>
      <sheetName val="СметаСводная снег"/>
      <sheetName val="1.2"/>
      <sheetName val="Пример расчета"/>
      <sheetName val="Лист1"/>
      <sheetName val="Геодезия-1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ЭХЗ"/>
      <sheetName val="Смета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РП"/>
      <sheetName val="Смета 1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шаблон"/>
      <sheetName val="РС "/>
      <sheetName val="свод 3"/>
      <sheetName val="SakhNIPI5"/>
      <sheetName val="геолог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общ"/>
      <sheetName val="таблица_руководству"/>
      <sheetName val="Суточная_добыча_за_неделю"/>
      <sheetName val="СметаСводная_павильон"/>
      <sheetName val="1155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Акт выбора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СМЕТА_проект1"/>
      <sheetName val="1_31"/>
      <sheetName val="К_рын1"/>
      <sheetName val="Сводная_смета1"/>
      <sheetName val="РС_"/>
      <sheetName val="свод_3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3"/>
      <sheetName val="геология_3"/>
      <sheetName val="Смета2_проект__раб_2"/>
      <sheetName val="Зап-3-_СЦБ2"/>
      <sheetName val="свод_22"/>
      <sheetName val="Данные_для_расчёта_сметы2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к_84-к_832"/>
      <sheetName val="См_1_наруж_водопровод2"/>
      <sheetName val="Разработка_проекта2"/>
      <sheetName val="КП_НовоКов2"/>
      <sheetName val="ст_ГТМ1"/>
      <sheetName val="изыскания_21"/>
      <sheetName val="КП_к_ГК1"/>
      <sheetName val="Таблица_21"/>
      <sheetName val="Текущие_цены2"/>
      <sheetName val="отчет_эл_эн__20002"/>
      <sheetName val="суб_подряд2"/>
      <sheetName val="ПСБ_-_ОЭ2"/>
      <sheetName val="СметаСводная_1_оч2"/>
      <sheetName val="6_31"/>
      <sheetName val="6_71"/>
      <sheetName val="6_3_1_3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смета_СИД1"/>
      <sheetName val="ресурсная_вед_1"/>
      <sheetName val="Калплан_Кра1"/>
      <sheetName val="6_11_новый1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ГАЗ_камаз"/>
      <sheetName val="№2Гидромет."/>
      <sheetName val="№2Геолог"/>
      <sheetName val="№2Геолог с.п."/>
      <sheetName val="№3Экологи (2этап)"/>
      <sheetName val="const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СВ"/>
      <sheetName val="Настройки"/>
      <sheetName val="Коэффициенты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W28"/>
      <sheetName val="сводная (2)"/>
      <sheetName val="Список_объектов"/>
      <sheetName val="СмРуч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 refreshError="1"/>
      <sheetData sheetId="1685" refreshError="1"/>
      <sheetData sheetId="1686" refreshError="1"/>
      <sheetData sheetId="1687" refreshError="1"/>
      <sheetData sheetId="1688"/>
      <sheetData sheetId="1689"/>
      <sheetData sheetId="1690" refreshError="1"/>
      <sheetData sheetId="169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ИД"/>
      <sheetName val="УП _2004"/>
      <sheetName val="СметаСводная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sapactivexlhiddensheet"/>
      <sheetName val="Calc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РП"/>
      <sheetName val="мсн"/>
      <sheetName val="КП (2)"/>
      <sheetName val="База Геология"/>
      <sheetName val="Лист опроса"/>
      <sheetName val="График"/>
      <sheetName val="Геология"/>
      <sheetName val="Геофизи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Объемы работ по ПВ"/>
      <sheetName val="шаблон"/>
      <sheetName val="Переменные и константы"/>
      <sheetName val="Геодезия-1.1"/>
      <sheetName val="09-10-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График"/>
      <sheetName val="Пример расчета"/>
      <sheetName val="ПДР ООО &quot;Юкос ФБЦ&quot;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Шкаф"/>
      <sheetName val="Коэфф1."/>
      <sheetName val="Прайс лист"/>
      <sheetName val="Табл38-7"/>
      <sheetName val="вариант"/>
      <sheetName val="СС"/>
      <sheetName val="свод 2"/>
      <sheetName val="Баланс (Ф1)"/>
      <sheetName val="Прибыль опл"/>
      <sheetName val="data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КП (2)"/>
      <sheetName val="13.1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2002(v2)"/>
      <sheetName val="справ.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охранить"/>
      <sheetName val="3.1"/>
      <sheetName val="Коммерческие расходы"/>
      <sheetName val="Лист опроса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тчет эл_эн  2000"/>
      <sheetName val="См3 СЦБ-зап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Коэф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таблица_руко_x0019__x0015_ _x0003__x000c__x0011__x0011_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ПДР"/>
      <sheetName val="свод 2"/>
      <sheetName val="РасчетКомандир1"/>
      <sheetName val="РасчетКомандир2"/>
      <sheetName val="свод 3"/>
      <sheetName val="топо"/>
      <sheetName val="Зап-3- СЦБ"/>
      <sheetName val="Данные для расчёта сметы"/>
      <sheetName val="Шкаф"/>
      <sheetName val="Коэфф1."/>
      <sheetName val="Прайс лист"/>
      <sheetName val="исходные данные"/>
      <sheetName val="расчетные таблицы"/>
      <sheetName val="См3 СЦБ-зап"/>
      <sheetName val="СметаСводная Рыб"/>
      <sheetName val="эл_химз_"/>
      <sheetName val="геология_"/>
      <sheetName val="Лист1"/>
      <sheetName val="Обновление"/>
      <sheetName val="Цена"/>
      <sheetName val="Product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УП _2004"/>
      <sheetName val="геолог"/>
      <sheetName val="Справка"/>
      <sheetName val="свод_2"/>
      <sheetName val="свод_3"/>
      <sheetName val="Зап-3-_СЦБ"/>
      <sheetName val="Данные_для_расчёта_сметы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#ССЫЛ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ПДР"/>
      <sheetName val="см8"/>
      <sheetName val="DATA"/>
      <sheetName val="Списки"/>
      <sheetName val="вариант"/>
      <sheetName val="Обновление"/>
      <sheetName val="Цена"/>
      <sheetName val="Product"/>
      <sheetName val="6.14_КР"/>
      <sheetName val="Summary"/>
      <sheetName val="свод 2"/>
      <sheetName val="Прилож"/>
      <sheetName val="все"/>
      <sheetName val="Табл38-7"/>
      <sheetName val="Зап-3- СЦБ"/>
      <sheetName val="информация"/>
      <sheetName val="Кредиты"/>
      <sheetName val="Нормы"/>
      <sheetName val="Текущие цены"/>
      <sheetName val="рабочий"/>
      <sheetName val="окраска"/>
      <sheetName val="отчет эл_эн  2000"/>
      <sheetName val="Пример расчета"/>
      <sheetName val="СметаСводная Рыб"/>
      <sheetName val="13.1"/>
      <sheetName val="Счет-Фактура"/>
      <sheetName val="к.84-к.83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эл_химз_4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Данные_для_расчёта_сметы2"/>
      <sheetName val="Текущие_цены2"/>
      <sheetName val="6_31"/>
      <sheetName val="6_71"/>
      <sheetName val="6_3_1_31"/>
      <sheetName val="отчет_эл_эн__20002"/>
      <sheetName val="свод_22"/>
      <sheetName val="Зап-3-_СЦБ2"/>
      <sheetName val="Пример_расчета2"/>
      <sheetName val="СметаСводная_Рыб2"/>
      <sheetName val="к_84-к_832"/>
      <sheetName val="13_12"/>
      <sheetName val="Коэфф1_2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метаСводная_павильон2"/>
      <sheetName val="Св__смета1"/>
      <sheetName val="РБС_ИЗМ11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Раб_АУ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ДДС_(Форма_№3)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ЕТС_(ф)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исх-данные"/>
      <sheetName val="Исх. данные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Смета2_проект__раб_3"/>
      <sheetName val="Смета_13"/>
      <sheetName val="Production_and_Spend2"/>
      <sheetName val="Прайс_лист3"/>
      <sheetName val="См_1_наруж_водопровод3"/>
      <sheetName val="Разработка_проекта3"/>
      <sheetName val="КП_НовоКов3"/>
      <sheetName val="СметаСводная_1_оч3"/>
      <sheetName val="свод_(2)2"/>
      <sheetName val="Калплан_ОИ2_Макм_крестики2"/>
      <sheetName val="Св__смета2"/>
      <sheetName val="РБС_ИЗМ12"/>
      <sheetName val="Таблица_22"/>
      <sheetName val="ст_ГТМ2"/>
      <sheetName val="кп_ГК2"/>
      <sheetName val="Справочные_данные2"/>
      <sheetName val="суб_подряд3"/>
      <sheetName val="ПСБ_-_ОЭ3"/>
      <sheetName val="смета_СИД2"/>
      <sheetName val="ресурсная_вед_2"/>
      <sheetName val="КП_к_ГК2"/>
      <sheetName val="изыскания_22"/>
      <sheetName val="Калплан_Кра2"/>
      <sheetName val="6_11_новый2"/>
      <sheetName val="Пояснение_2"/>
      <sheetName val="смета_2_проект__работы2"/>
      <sheetName val="СтрЗапасов_(2)2"/>
      <sheetName val="PwC_Copies_from_old_models_--&gt;2"/>
      <sheetName val="Сравнение_ДПН_факт_06-072"/>
      <sheetName val="НМ_расчеты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Промер глуб"/>
      <sheetName val="41"/>
      <sheetName val=" Свод"/>
      <sheetName val="Договорная цена"/>
      <sheetName val="ГАЗ_камаз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Исходная"/>
      <sheetName val="Пра"/>
      <sheetName val="ПС 110 кВ (доп)"/>
      <sheetName val="Panduit"/>
      <sheetName val="const"/>
      <sheetName val="расчеты"/>
      <sheetName val="ПД-2.1"/>
      <sheetName val="Смета 7"/>
      <sheetName val="Прил.5 СС"/>
      <sheetName val="расчет вязкости"/>
      <sheetName val="Сравнение с Finder - ДНС-5"/>
      <sheetName val="Расчет №1.1"/>
      <sheetName val="Расчет №2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 refreshError="1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/>
      <sheetData sheetId="1772"/>
      <sheetData sheetId="1773" refreshError="1"/>
      <sheetData sheetId="1774" refreshError="1"/>
      <sheetData sheetId="1775"/>
      <sheetData sheetId="1776"/>
      <sheetData sheetId="1777"/>
      <sheetData sheetId="1778"/>
      <sheetData sheetId="1779"/>
      <sheetData sheetId="1780"/>
      <sheetData sheetId="1781" refreshError="1"/>
      <sheetData sheetId="1782" refreshError="1"/>
      <sheetData sheetId="1783"/>
      <sheetData sheetId="1784"/>
      <sheetData sheetId="1785" refreshError="1"/>
      <sheetData sheetId="1786">
        <row r="1">
          <cell r="B1">
            <v>0</v>
          </cell>
        </row>
      </sheetData>
      <sheetData sheetId="1787" refreshError="1"/>
      <sheetData sheetId="1788" refreshError="1"/>
      <sheetData sheetId="1789" refreshError="1"/>
      <sheetData sheetId="179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к.84-к.83"/>
      <sheetName val="Лист2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мер расчета"/>
      <sheetName val="Шкаф"/>
      <sheetName val="Коэфф1."/>
      <sheetName val="Прайс лист"/>
      <sheetName val="трансформация1"/>
      <sheetName val="breakdown"/>
      <sheetName val="Calc"/>
      <sheetName val="топо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метаСводная"/>
      <sheetName val="свод 2"/>
      <sheetName val="Кл-р SysTel"/>
      <sheetName val="См 1 наруж.водопровод"/>
      <sheetName val="СПРПФ"/>
      <sheetName val="Спр_общий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Summary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Амур ДОН"/>
      <sheetName val="Opex personnel (Term facs)"/>
      <sheetName val="Лист1"/>
      <sheetName val="КП (2)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в работу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шаблон"/>
      <sheetName val="информация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УП _2004"/>
      <sheetName val="СС"/>
      <sheetName val="Объемы работ по ПВ"/>
      <sheetName val="мс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ЭХЗ"/>
      <sheetName val="Должности"/>
      <sheetName val="Смета-Т"/>
      <sheetName val="АЧ"/>
      <sheetName val="Настройки"/>
      <sheetName val="BACT"/>
      <sheetName val="База Геодезия"/>
      <sheetName val="База Геология"/>
      <sheetName val="6"/>
      <sheetName val="5.1"/>
      <sheetName val="Настройка"/>
      <sheetName val="РС"/>
      <sheetName val="См3 СЦБ-зап"/>
      <sheetName val="Хаттон 90.90 Femco"/>
      <sheetName val="СметаСводная 1 оч"/>
      <sheetName val="Общая часть"/>
      <sheetName val="ОПС"/>
      <sheetName val="ЛЧ"/>
      <sheetName val=""/>
      <sheetName val="Исходные"/>
      <sheetName val="Тестовый"/>
      <sheetName val="Расчет 2"/>
      <sheetName val="Смета №1"/>
      <sheetName val="Табл38-7"/>
      <sheetName val="БП НОВЫЙ"/>
      <sheetName val="3.1"/>
      <sheetName val="Форма 9"/>
      <sheetName val="Форма 10"/>
      <sheetName val="ПД"/>
      <sheetName val="Leistungsak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топо"/>
      <sheetName val="свод 3"/>
      <sheetName val="1.3"/>
      <sheetName val="ц_1991"/>
      <sheetName val="информация"/>
      <sheetName val="Данные для расчёта сметы"/>
      <sheetName val="свод 2"/>
      <sheetName val="шаблон"/>
      <sheetName val="Землеотвод"/>
      <sheetName val="Упр"/>
      <sheetName val="См 1 наруж.водопровод"/>
      <sheetName val="СметаСводная павильон"/>
      <sheetName val="свод"/>
      <sheetName val="НМА"/>
      <sheetName val="сводная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База Геология"/>
      <sheetName val="ПД"/>
      <sheetName val="РД"/>
      <sheetName val="data"/>
      <sheetName val="СмРучБур"/>
      <sheetName val="СС"/>
      <sheetName val="КП к ГК"/>
      <sheetName val="смета 1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ц_1991"/>
      <sheetName val="Упр"/>
      <sheetName val="шаблон"/>
      <sheetName val="1.3"/>
      <sheetName val="DATA"/>
      <sheetName val="СМЕТА проект"/>
      <sheetName val="13.1"/>
      <sheetName val="Лист2"/>
      <sheetName val="СметаСводная снег"/>
      <sheetName val="93-110"/>
      <sheetName val="Лист опроса"/>
      <sheetName val="к.84-к.83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Зап-3- СЦБ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рилож"/>
      <sheetName val="ПДР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Кредиты"/>
      <sheetName val="Нормы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ИГ1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№2Гидромет."/>
      <sheetName val="№2Геолог"/>
      <sheetName val="№2Геолог с.п."/>
      <sheetName val="№3Экологи (2этап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  <sheetName val="НМА"/>
      <sheetName val="Землеотвод"/>
      <sheetName val="свод1"/>
      <sheetName val="свод 3"/>
      <sheetName val="ц_1991"/>
      <sheetName val="информация"/>
      <sheetName val="свод"/>
      <sheetName val="sapactivexlhiddensheet"/>
      <sheetName val="OCK1"/>
      <sheetName val="Калплан Кра"/>
      <sheetName val="сводная"/>
      <sheetName val="Пример расчета"/>
      <sheetName val="свод 2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Summary"/>
      <sheetName val="р.Волхов"/>
      <sheetName val="СметаСводная Колпино"/>
      <sheetName val="Шкаф"/>
      <sheetName val="Коэфф1."/>
      <sheetName val="Прайс лист"/>
      <sheetName val="СметаСводная"/>
      <sheetName val="Геология"/>
      <sheetName val="Геофизика"/>
      <sheetName val="К.рын"/>
      <sheetName val="Сводная смета"/>
      <sheetName val="СС"/>
      <sheetName val="КП к ГК"/>
      <sheetName val="DATA"/>
      <sheetName val="Зап-3- СЦБ"/>
      <sheetName val="total"/>
      <sheetName val="Комплектация"/>
      <sheetName val="трубы"/>
      <sheetName val="СМР"/>
      <sheetName val="дороги"/>
      <sheetName val="Б.Сатка"/>
      <sheetName val="Исполнение по оборуд_"/>
      <sheetName val="Лист1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м3 СЦБ-зап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Зап-3- СЦБ"/>
      <sheetName val="Смета"/>
      <sheetName val="СметаСводная Рыб"/>
      <sheetName val="Переменные и константы"/>
      <sheetName val="топография"/>
      <sheetName val="СметаСводная"/>
      <sheetName val="КП к снег Рыбинская"/>
      <sheetName val="1.3"/>
      <sheetName val="мсн"/>
      <sheetName val="СметаСводная Колпино"/>
      <sheetName val="К"/>
      <sheetName val="Данные для расчёта сметы"/>
      <sheetName val="Смета-Т"/>
      <sheetName val="оператор"/>
      <sheetName val="исх_данные"/>
      <sheetName val="D"/>
      <sheetName val="ПДР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топо"/>
      <sheetName val="свод 3"/>
      <sheetName val="свод"/>
      <sheetName val="OCK1"/>
      <sheetName val="Землеотвод"/>
      <sheetName val="ИГ1"/>
      <sheetName val="р.Волхов"/>
      <sheetName val="Пример расчета"/>
      <sheetName val="Калплан Кра"/>
      <sheetName val="См 1 наруж.водопровод"/>
      <sheetName val="sapactivexlhiddensheet"/>
      <sheetName val="Общая часть"/>
      <sheetName val="Сводная"/>
      <sheetName val="Шкаф"/>
      <sheetName val="Коэфф1."/>
      <sheetName val="Прайс лист"/>
      <sheetName val="Лист2"/>
      <sheetName val="шаблон"/>
      <sheetName val="ст ГТМ"/>
      <sheetName val="Справочные данные"/>
      <sheetName val="информация"/>
      <sheetName val="ИД"/>
      <sheetName val="Амур ДОН"/>
      <sheetName val="Смета 1свод"/>
      <sheetName val="Лист1"/>
      <sheetName val="Ачинский НПЗ"/>
      <sheetName val="КР РП Мост 50-летия"/>
      <sheetName val="3труба (П)"/>
      <sheetName val="Сводная смета"/>
      <sheetName val="Дог цена"/>
      <sheetName val="Справочники"/>
      <sheetName val="Лист4"/>
      <sheetName val="Общий"/>
      <sheetName val="Ограничения шаблон"/>
      <sheetName val="Смета 5 ред.3"/>
      <sheetName val="RSOILBAL"/>
      <sheetName val="ц_1991"/>
      <sheetName val="Summary"/>
      <sheetName val="1.1."/>
      <sheetName val="УП _2004"/>
      <sheetName val="ИДвалка"/>
      <sheetName val="Коэфф"/>
      <sheetName val="Справка"/>
      <sheetName val="Командировочные"/>
      <sheetName val="13.1"/>
      <sheetName val="Дополнительные параметры"/>
      <sheetName val="ПД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3 СЦБ-зап"/>
      <sheetName val="Зап-3- СЦБ"/>
      <sheetName val="Данные для расчёта сметы"/>
      <sheetName val="См 1 наруж.водопровод"/>
      <sheetName val="Ачинский НПЗ"/>
      <sheetName val="СметаСводная"/>
      <sheetName val="топография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3труба (П)"/>
      <sheetName val="КП Прим (3)"/>
      <sheetName val="Справка"/>
      <sheetName val="Summary"/>
      <sheetName val="sapactivexlhiddensheet"/>
      <sheetName val="Параметры"/>
      <sheetName val="Дог цена"/>
      <sheetName val="пятилетка"/>
      <sheetName val="мониторинг"/>
      <sheetName val=""/>
      <sheetName val="Геодезия-1.1"/>
      <sheetName val="Сводная смета"/>
      <sheetName val="СМЕТА проект"/>
      <sheetName val="Коэфф1."/>
      <sheetName val="Сводная "/>
      <sheetName val="D"/>
      <sheetName val="Справочники"/>
      <sheetName val="СВОД"/>
      <sheetName val="ПД"/>
      <sheetName val="Смета1"/>
      <sheetName val="ид"/>
      <sheetName val="Const"/>
      <sheetName val="СметаСводная кол"/>
      <sheetName val="сводная"/>
      <sheetName val="счет-фактура"/>
      <sheetName val="сср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Дог_цена"/>
      <sheetName val="Данные_для_расчёта_сметы"/>
      <sheetName val="Ачинский_НПЗ"/>
      <sheetName val="См3_СЦБ-зап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р_Волхов"/>
      <sheetName val="КП_к_снег_Рыбинская"/>
      <sheetName val="Калплан_Кра"/>
      <sheetName val="1_3"/>
      <sheetName val="КП_Прим_(3)"/>
      <sheetName val="Записка_СЦБ"/>
      <sheetName val="3труба_(П)"/>
      <sheetName val="Геодезия-1_1"/>
      <sheetName val="Сводная_"/>
      <sheetName val="Сводная_смета"/>
      <sheetName val="СМЕТА_проект"/>
      <sheetName val="Коэфф1_"/>
      <sheetName val="ц_1991"/>
      <sheetName val=" Оборудование  end"/>
      <sheetName val="Дог_рас"/>
      <sheetName val="Лист опроса"/>
      <sheetName val="id"/>
      <sheetName val="Смета 5 ред.3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D"/>
      <sheetName val="Смета"/>
      <sheetName val="Ачинский НПЗ"/>
      <sheetName val="свод 2"/>
      <sheetName val="Данные для расчёта сметы"/>
      <sheetName val="ст ГТМ"/>
      <sheetName val="4"/>
      <sheetName val="справка"/>
      <sheetName val="свод1"/>
      <sheetName val="К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уб.подряд"/>
      <sheetName val="ПСБ - ОЭ"/>
      <sheetName val="См3 СЦБ-зап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Акт выбора"/>
      <sheetName val="1155"/>
      <sheetName val="выборка на22 июня"/>
      <sheetName val="HP_и_оргтехника"/>
      <sheetName val="СМЕТА_проект"/>
      <sheetName val="Лист_опроса"/>
      <sheetName val="SakhNIPI5"/>
      <sheetName val="ПИР"/>
      <sheetName val="ОПС"/>
      <sheetName val="СметаСводная_снег"/>
      <sheetName val="Хаттон_90_90_Femco"/>
      <sheetName val="свод_общ"/>
      <sheetName val="таблица_руководству"/>
      <sheetName val="1.14"/>
      <sheetName val="1.7"/>
      <sheetName val="ПЭ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ИД"/>
      <sheetName val="Смета"/>
      <sheetName val="СметаСводная Колпино"/>
      <sheetName val="свод 2"/>
      <sheetName val="См3 СЦБ-зап"/>
      <sheetName val="СметаСводная"/>
      <sheetName val="Коэф КВ"/>
      <sheetName val="Упр"/>
      <sheetName val="Ачинский НПЗ"/>
      <sheetName val="ИГ1"/>
      <sheetName val="свод 3"/>
      <sheetName val="ПДР"/>
      <sheetName val="Данные для расчёта сметы"/>
      <sheetName val="КП к ГК"/>
      <sheetName val="К"/>
      <sheetName val="Смета-Т"/>
      <sheetName val="Сводная"/>
      <sheetName val="изыскания 2"/>
      <sheetName val="Калплан Кра"/>
      <sheetName val="Землеотвод"/>
      <sheetName val="р.Волхов"/>
      <sheetName val="мсн"/>
      <sheetName val="sapactivexlhiddensheet"/>
      <sheetName val="Лист1"/>
      <sheetName val="График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Общая часть"/>
      <sheetName val="Дог цена"/>
      <sheetName val="Исходные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Колпино"/>
      <sheetName val="свод 2"/>
      <sheetName val="топография"/>
      <sheetName val="Лист1"/>
      <sheetName val="Общая часть"/>
      <sheetName val="Сводная"/>
      <sheetName val="Смета"/>
      <sheetName val="СметаСводная 1 оч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Лист опроса"/>
      <sheetName val="4"/>
      <sheetName val="Сводная смета"/>
      <sheetName val="Дог цена"/>
      <sheetName val="ИГ1"/>
      <sheetName val="Коэф"/>
      <sheetName val=" Оборудование  end"/>
      <sheetName val="КП к снег Рыбинская"/>
      <sheetName val="свод"/>
      <sheetName val="СП"/>
      <sheetName val=""/>
      <sheetName val="ПДР"/>
      <sheetName val="Коэффициенты"/>
      <sheetName val="Смета 5 ред.3"/>
      <sheetName val="Поставка"/>
      <sheetName val="Расчет работы"/>
      <sheetName val="Курс доллара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СметаСводная"/>
      <sheetName val="пятилетка"/>
      <sheetName val="мониторинг"/>
      <sheetName val="См 1 наруж.водопровод"/>
      <sheetName val="ИГ1"/>
      <sheetName val="Параметры"/>
      <sheetName val="Смета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Курс $"/>
      <sheetName val="Дополнительные параметры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Курс доллара"/>
      <sheetName val="баз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водная"/>
      <sheetName val="Данные для расчёта сметы"/>
      <sheetName val="ИГ1"/>
      <sheetName val="СметаСводная"/>
      <sheetName val="Смета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ЗП_ЮНГ"/>
      <sheetName val="Курс доллара"/>
      <sheetName val="Дог_рас"/>
      <sheetName val="Дополнительные параметры"/>
      <sheetName val="Хаттон 90.90 Femco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ал.план Жукова даты - не надо"/>
      <sheetName val="справка"/>
      <sheetName val="sapactivexlhiddensheet"/>
      <sheetName val="Коэфф1."/>
      <sheetName val="Лист1"/>
      <sheetName val="свод"/>
      <sheetName val="КП Мак"/>
      <sheetName val="СметаСводная Колпино"/>
      <sheetName val="Список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  <sheetName val="Распоряжения"/>
      <sheetName val="спецификация"/>
      <sheetName val="Данные_для_расчёта_сметы1"/>
      <sheetName val="Смета_рекультивация1"/>
      <sheetName val="Смета_терзем1"/>
      <sheetName val="СметаСводная_1_оч1"/>
      <sheetName val="свод_2"/>
      <sheetName val="См_1_наруж_водопровод"/>
      <sheetName val="Кал_план_Жукова_даты_-_не_надо"/>
      <sheetName val="Коэфф1_1"/>
      <sheetName val="КП_Мак"/>
      <sheetName val="р_Волхов"/>
      <sheetName val="смета_СИД"/>
      <sheetName val="СметаСводная_Колпино"/>
      <sheetName val="эл_химз_"/>
      <sheetName val="КП_НовоКов"/>
      <sheetName val="Коэф_КВ"/>
      <sheetName val="Калплан_ОИ2_Макм_крестики"/>
      <sheetName val="Калплан_Кра"/>
      <sheetName val="КП_Прим_(3)"/>
      <sheetName val="свод_(2)"/>
      <sheetName val="Дополнительные_параметры"/>
      <sheetName val="1_3"/>
      <sheetName val="Хаттон_90_90_Femco"/>
      <sheetName val="Курс_доллара"/>
      <sheetName val="матер_"/>
      <sheetName val="Сводная_смета"/>
      <sheetName val="Объемы_работ_по_ПВ"/>
      <sheetName val="2002(v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свод1"/>
      <sheetName val="1"/>
      <sheetName val="КП Прим (3)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шаблон"/>
      <sheetName val="Panduit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Лист1"/>
      <sheetName val="СметаСводная Колпино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ИГ1"/>
      <sheetName val="Калплан ОИ2 Макм крестики"/>
      <sheetName val="sapactivexlhiddensheet"/>
      <sheetName val="Смета терзем"/>
      <sheetName val="См 1 наруж.водопровод"/>
      <sheetName val="СметаСводная"/>
      <sheetName val="информация"/>
      <sheetName val="топография"/>
      <sheetName val="Кал.план Жукова даты - не надо"/>
      <sheetName val="р.Волхов"/>
      <sheetName val="смета СИД"/>
      <sheetName val="пятилетка"/>
      <sheetName val="мониторинг"/>
      <sheetName val="эл.химз."/>
      <sheetName val="93-110"/>
      <sheetName val="Смета"/>
      <sheetName val="Смета 1свод"/>
      <sheetName val="Коэфф1."/>
      <sheetName val="Лист3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Дополнительные параметры"/>
      <sheetName val="КП НовоКов"/>
      <sheetName val="Параметры"/>
      <sheetName val="гидрология"/>
      <sheetName val="КП Прим (3)"/>
      <sheetName val="Итог"/>
      <sheetName val="Лист2"/>
      <sheetName val="Гр5(о)"/>
      <sheetName val="1"/>
      <sheetName val="ПДР"/>
      <sheetName val="КП Мак"/>
      <sheetName val="АЧ"/>
      <sheetName val="Прочее"/>
      <sheetName val="ОПС"/>
      <sheetName val="ИДвалка"/>
      <sheetName val="Смета 2"/>
      <sheetName val="№1ИИ"/>
      <sheetName val="2. См2 инв"/>
      <sheetName val="УКП"/>
      <sheetName val="пример расчета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Данные_для_расчёта_сметы"/>
      <sheetName val="СметаСводная_Рыб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Смета ИИ геодезия"/>
      <sheetName val="Коэффициенты"/>
      <sheetName val="смета проект"/>
      <sheetName val="Calc"/>
      <sheetName val="ПД-2.2"/>
      <sheetName val="Экология-3.1"/>
      <sheetName val="таблица руководству"/>
      <sheetName val="Суточная добыча за неделю"/>
      <sheetName val="Геология"/>
      <sheetName val="Арматура"/>
      <sheetName val="3-ОЗУ"/>
      <sheetName val="свод 3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свод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ная"/>
      <sheetName val="Данные для расчёта сметы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лист1"/>
      <sheetName val="обновление"/>
      <sheetName val="цена"/>
      <sheetName val="product"/>
      <sheetName val="ИД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Заполнение"/>
      <sheetName val="матер."/>
      <sheetName val="см8"/>
      <sheetName val="Прочее"/>
      <sheetName val="№1ИИ"/>
      <sheetName val="Объемы работ по ПВ"/>
      <sheetName val="1.1"/>
      <sheetName val="Смета 7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Calc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ета"/>
      <sheetName val="Обновление"/>
      <sheetName val="Цена"/>
      <sheetName val="Product"/>
      <sheetName val="Данные для расчёта сметы"/>
      <sheetName val="Шкаф"/>
      <sheetName val="Коэфф1."/>
      <sheetName val="Прайс лист"/>
      <sheetName val="График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вод 2"/>
      <sheetName val="Табл38-7"/>
      <sheetName val="вариант"/>
      <sheetName val="Разработка проекта"/>
      <sheetName val="Лист1"/>
      <sheetName val="ПДР"/>
      <sheetName val="КП НовоКов"/>
      <sheetName val="Summary"/>
      <sheetName val="sapactivexlhiddensheet"/>
      <sheetName val="Счет-Фактура"/>
      <sheetName val="Переменные и константы"/>
      <sheetName val="СметаСводная 1 оч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Кредиты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ПДР ООО &quot;Юкос ФБЦ&quot;"/>
      <sheetName val="Прибыль опл"/>
      <sheetName val="СМЕТА проект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Смета 1свод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од (2)"/>
      <sheetName val="Калплан ОИ2 Макм крестики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Norm"/>
      <sheetName val="свод 3"/>
      <sheetName val="ID"/>
      <sheetName val="Смета 1"/>
      <sheetName val="Смета2_проект__раб_"/>
      <sheetName val="Смета_1"/>
      <sheetName val="Св. смета"/>
      <sheetName val="РБС ИЗМ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D"/>
      <sheetName val="Ачинский НПЗ"/>
      <sheetName val="4"/>
      <sheetName val="ИД"/>
      <sheetName val="См3 СЦБ-зап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Спецификация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6.11 новый"/>
      <sheetName val="Баланс (Ф1)"/>
      <sheetName val="К"/>
      <sheetName val="ПД"/>
      <sheetName val="Полигон - ИЭИ "/>
      <sheetName val="Ком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Капитальные затраты"/>
      <sheetName val="Opex personnel (Term facs)"/>
      <sheetName val="трансформация1"/>
      <sheetName val="breakdown"/>
      <sheetName val="Destination"/>
      <sheetName val="EKDEB90"/>
      <sheetName val="Коэф КВ"/>
      <sheetName val="матер."/>
      <sheetName val="КП Прим (3)"/>
      <sheetName val="кп (3)"/>
      <sheetName val="СП"/>
      <sheetName val="фонтан разбитый2"/>
      <sheetName val="1155"/>
      <sheetName val="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См.3_АСУ"/>
      <sheetName val="MararashAA"/>
      <sheetName val="Пра_x0000_с_лист"/>
      <sheetName val="эл_химз_2"/>
      <sheetName val="геология_2"/>
      <sheetName val="Данные_для_расчёта_сметы1"/>
      <sheetName val="Коэфф1_1"/>
      <sheetName val="Прайс_лист1"/>
      <sheetName val="См_1_наруж_водопровод1"/>
      <sheetName val="свод_21"/>
      <sheetName val="Разработка_проекта1"/>
      <sheetName val="КП_НовоКов1"/>
      <sheetName val="СметаСводная_1_оч1"/>
      <sheetName val="Переменные_и_константы1"/>
      <sheetName val="Пример_расчета1"/>
      <sheetName val="свод_(2)"/>
      <sheetName val="Калплан_ОИ2_Макм_крестики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1_31"/>
      <sheetName val="К_рын1"/>
      <sheetName val="Сводная_смета1"/>
      <sheetName val="СметаСводная_павильон1"/>
      <sheetName val="Св__смета"/>
      <sheetName val="РБС_ИЗМ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Смета_терзем"/>
      <sheetName val="Кал_план_Жукова_даты_-_не_надо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СС_замеч_с_ответами1"/>
      <sheetName val="УП__2004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в_работу1"/>
      <sheetName val="20_Кредиты_краткосрочные1"/>
      <sheetName val="6_11_новый"/>
      <sheetName val="Баланс_(Ф1)"/>
      <sheetName val="Общая_часть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Перечень_Заказчиков1"/>
      <sheetName val="Opex_personnel_(Term_facs)1"/>
      <sheetName val="Капитальные_затраты1"/>
      <sheetName val="Коэф_КВ"/>
      <sheetName val="кп_(3)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Полигон_-_ИЭИ_"/>
      <sheetName val="выборка_на22_июня"/>
      <sheetName val="3труба_(П)"/>
      <sheetName val="Объемы_работ_по_ПВ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Таблица_5"/>
      <sheetName val="Таблица_3"/>
      <sheetName val="1_401_2"/>
      <sheetName val="Source_lists"/>
      <sheetName val="PO_Data"/>
      <sheetName val="См_3_АСУ"/>
      <sheetName val="Lucent"/>
      <sheetName val="лч и кам"/>
      <sheetName val="№1"/>
      <sheetName val="Общ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АСУ-линия-1"/>
      <sheetName val="ТЗ АСУ-1"/>
      <sheetName val="3 Сл.-структура затрат"/>
      <sheetName val="_x0000__x0000_"/>
      <sheetName val="W28"/>
      <sheetName val="ПС 110 кВ (доп)"/>
      <sheetName val="Пра"/>
      <sheetName val="выборка "/>
      <sheetName val="выборка раб"/>
      <sheetName val="Объем работ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лч_и_кам"/>
      <sheetName val="Вспом."/>
      <sheetName val="УКП"/>
      <sheetName val="БД"/>
      <sheetName val="Норм"/>
      <sheetName val="Лист4"/>
      <sheetName val="Общий"/>
      <sheetName val="ТабР"/>
      <sheetName val="СМ"/>
      <sheetName val="8"/>
      <sheetName val="исх-данные"/>
      <sheetName val="2 Геология"/>
      <sheetName val="ФОТ для смет"/>
      <sheetName val="ЛС_РЕС"/>
      <sheetName val="Сводный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Ref"/>
      <sheetName val="П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топография"/>
      <sheetName val="ИГ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См 1 наруж.водопровод"/>
      <sheetName val="свод"/>
      <sheetName val="Данные для расчёта сметы"/>
      <sheetName val="сводная"/>
      <sheetName val="СМЕТА проект"/>
      <sheetName val="СметаСводная 1 оч"/>
      <sheetName val="СметаСводная Рыб"/>
      <sheetName val="СметаСводная"/>
      <sheetName val="Объемы работ по ПВ"/>
      <sheetName val="Смета 1свод"/>
      <sheetName val="3труба (П)"/>
      <sheetName val="Лист1"/>
      <sheetName val="Смета"/>
      <sheetName val="Упр"/>
      <sheetName val="BACT"/>
      <sheetName val="ИД"/>
      <sheetName val="КП НовоКов"/>
      <sheetName val="См3 СЦБ-зап"/>
      <sheetName val="Комплектация"/>
      <sheetName val="СМР"/>
      <sheetName val="дороги"/>
      <sheetName val="Сводная смета"/>
      <sheetName val="EKDEB90"/>
      <sheetName val="ПД"/>
      <sheetName val="база"/>
    </sheetNames>
    <sheetDataSet>
      <sheetData sheetId="0" refreshError="1"/>
      <sheetData sheetId="1" refreshError="1"/>
      <sheetData sheetId="2" refreshError="1">
        <row r="10">
          <cell r="D10" t="str">
            <v xml:space="preserve"> ОАО "Ленэнерго"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вод 2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ИГ1"/>
      <sheetName val="топография"/>
      <sheetName val="см8"/>
      <sheetName val="сводная"/>
      <sheetName val="свод"/>
      <sheetName val="Данные для расчёта сметы"/>
      <sheetName val="См 1 наруж.водопровод"/>
      <sheetName val="свод1"/>
      <sheetName val="Объемы работ по ПВ"/>
      <sheetName val="Смета 1свод"/>
      <sheetName val="гидрология"/>
      <sheetName val="СметаСводная Рыб"/>
      <sheetName val="Смета"/>
      <sheetName val="КП НовоКов"/>
      <sheetName val="НМА"/>
      <sheetName val="3труба (П)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sapactivexlhiddensheet"/>
      <sheetName val="шаблон"/>
      <sheetName val="ИД"/>
      <sheetName val="Кал.план Жукова даты - не надо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смета12 оценка Мичм"/>
      <sheetName val="См 13 ГОЧС Мичм"/>
      <sheetName val="ПД"/>
      <sheetName val="смета проект"/>
      <sheetName val="СметаСводная Колпино"/>
      <sheetName val="пятилетка"/>
      <sheetName val="мониторинг"/>
      <sheetName val="Дополнительные параметры"/>
      <sheetName val="темп"/>
      <sheetName val="Хаттон 90.90 Femco"/>
      <sheetName val="Сводная смета"/>
      <sheetName val="шкаф"/>
      <sheetName val="коэфф1."/>
      <sheetName val="прайс лист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сммашбур"/>
      <sheetName val="смручбур"/>
      <sheetName val="ОбмОбслЗемОд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СметаСводная"/>
      <sheetName val="пдр"/>
      <sheetName val="свод 3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мета"/>
      <sheetName val="свод1"/>
      <sheetName val="СметаСводная 1 оч"/>
      <sheetName val="СметаСводная"/>
      <sheetName val="свод"/>
      <sheetName val="свод 2"/>
      <sheetName val="СметаСводная снег"/>
      <sheetName val="93-110"/>
      <sheetName val="Хаттон 90.90 Femco"/>
      <sheetName val="ИД1"/>
      <sheetName val="сводная"/>
      <sheetName val="ИГ1"/>
      <sheetName val="свод общ"/>
      <sheetName val="шаблон"/>
      <sheetName val="Коэфф1."/>
      <sheetName val="таблица руководству"/>
      <sheetName val="Суточная добыча за неделю"/>
      <sheetName val="СметаСводная павильон"/>
      <sheetName val="Итог"/>
      <sheetName val="Таблица 4 АСУТП"/>
      <sheetName val="Смета 5.2. Кусты25,29,31,65"/>
      <sheetName val="НМА"/>
      <sheetName val="list"/>
      <sheetName val="Подрядчики"/>
      <sheetName val="Обновление"/>
      <sheetName val="Цена"/>
      <sheetName val="Product"/>
      <sheetName val=""/>
      <sheetName val="сохранить"/>
      <sheetName val="2002(v2)"/>
      <sheetName val="2002_v2_"/>
      <sheetName val="См 1 наруж.водопровод"/>
      <sheetName val="информация"/>
      <sheetName val="Материалы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Объемы работ по ПВ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Таблица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Общие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Р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вод1"/>
      <sheetName val="топография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матер."/>
      <sheetName val="ИГ1"/>
      <sheetName val="Хаттон 90.90 Femco"/>
      <sheetName val="См 1 наруж.водопровод"/>
      <sheetName val="геология "/>
      <sheetName val="Объемы работ по ПВ"/>
      <sheetName val="свод общ"/>
      <sheetName val="ИД1"/>
      <sheetName val="смета СИД"/>
      <sheetName val="часы"/>
      <sheetName val="см8"/>
      <sheetName val="р.Волхов"/>
      <sheetName val="ресурсная вед."/>
      <sheetName val="гидрология"/>
      <sheetName val="пдр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  <sheetName val="СметаСводная Колпино"/>
      <sheetName val="СметаСводная Рыб"/>
      <sheetName val="Подрядчики"/>
      <sheetName val="Смета 1свод"/>
      <sheetName val="СметаСводная снег"/>
      <sheetName val="Съемка500+ПВО1"/>
      <sheetName val="Коэффициенты"/>
      <sheetName val="пятилетка"/>
      <sheetName val="мониторинг"/>
      <sheetName val="прибыль опл"/>
      <sheetName val="ОбмОбслЗемОд"/>
      <sheetName val="СмРучБур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водная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топография"/>
      <sheetName val="свод1"/>
      <sheetName val="Смета"/>
      <sheetName val="93-110"/>
      <sheetName val="Коэфф1."/>
      <sheetName val="свод"/>
      <sheetName val="Данные для расчёта сметы"/>
      <sheetName val="СметаСводная Колпино"/>
      <sheetName val="Январь"/>
      <sheetName val="ИДвалка"/>
      <sheetName val="Смета 1свод"/>
      <sheetName val="см8"/>
      <sheetName val="Смета 3 Гидролог"/>
      <sheetName val="свод 2"/>
      <sheetName val="СметаСводная"/>
      <sheetName val="СметаСводная Рыб"/>
      <sheetName val="матер."/>
      <sheetName val="Итог"/>
      <sheetName val="СметаСводная снег"/>
      <sheetName val="геология "/>
      <sheetName val="Хаттон 90.90 Femco"/>
      <sheetName val="свод общ"/>
      <sheetName val="р.Волхов"/>
      <sheetName val="Финплан"/>
      <sheetName val="ресурсная вед."/>
      <sheetName val="ОПС"/>
      <sheetName val="ИД1"/>
      <sheetName val="кп"/>
      <sheetName val="шаблон"/>
      <sheetName val="ПРОГНОЗ_1"/>
      <sheetName val="Гр5(о)"/>
      <sheetName val="АЧ"/>
      <sheetName val="КП Прим (3)"/>
      <sheetName val="Объемы работ по ПВ"/>
      <sheetName val="гидрология"/>
      <sheetName val="смета СИД"/>
      <sheetName val="эл.химз."/>
      <sheetName val="Параметры"/>
      <sheetName val="Лист3"/>
      <sheetName val="Причины отклонений"/>
      <sheetName val="Статус работы"/>
      <sheetName val="Уровень графика"/>
      <sheetName val="sapactivexlhiddensheet"/>
      <sheetName val="СметаСводная 1 оч"/>
      <sheetName val="ПВС с Коэф"/>
      <sheetName val="СПЕЦИФИКАЦИЯ"/>
      <sheetName val="шкаф"/>
      <sheetName val="прайс лист"/>
      <sheetName val="к.84-к.83"/>
      <sheetName val="СметаСводная_павильон1"/>
      <sheetName val="павильон_разбитый11"/>
      <sheetName val="фонтан_разбитый21"/>
      <sheetName val="Сети_по_доп_согл_1"/>
      <sheetName val="КП_павильон1"/>
      <sheetName val="СметаСводная_Колпино"/>
      <sheetName val="Коэфф1_"/>
      <sheetName val="Данные_для_расчёта_сметы"/>
      <sheetName val="Смета_3_Гидролог"/>
      <sheetName val="Смета_1свод"/>
      <sheetName val="свод_2"/>
      <sheetName val="СметаСводная_Рыб"/>
      <sheetName val="матер_"/>
      <sheetName val="геология_"/>
      <sheetName val="Хаттон_90_90_Femco"/>
      <sheetName val="свод_общ"/>
      <sheetName val="СметаСводная_снег"/>
      <sheetName val="р_Волхов"/>
      <sheetName val="ресурсная_вед_"/>
      <sheetName val="КП_Прим_(3)"/>
      <sheetName val="Объемы_работ_по_ПВ"/>
      <sheetName val="смета_СИД"/>
      <sheetName val="эл_химз_"/>
    </sheetNames>
    <sheetDataSet>
      <sheetData sheetId="0" refreshError="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метаСводная павильон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ная"/>
      <sheetName val="свод1"/>
      <sheetName val="топография"/>
      <sheetName val="АЧ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Хаттон 90.90 Femco"/>
      <sheetName val="СметаСводная"/>
      <sheetName val="Январь"/>
      <sheetName val="НМА"/>
      <sheetName val="фонтан разбитый2"/>
      <sheetName val="См 1 наруж.водопровод"/>
      <sheetName val="Смета 1свод"/>
      <sheetName val="Смета 3 Гидролог"/>
      <sheetName val="ИДвалка"/>
      <sheetName val="матер.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гидрология"/>
      <sheetName val="Прайс лист"/>
      <sheetName val="настройка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Хаттон_90_90_Femco"/>
      <sheetName val="фонтан_разбитый2"/>
      <sheetName val="См_1_наруж_водопровод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Причины отклонений"/>
      <sheetName val="Статус работы"/>
      <sheetName val="Уровень графика"/>
      <sheetName val="ц_1991"/>
      <sheetName val="СметаСводная 1 оч"/>
      <sheetName val="Лист2"/>
      <sheetName val="сводная (2)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Данные для расчёта сметы"/>
      <sheetName val="топография"/>
      <sheetName val="свод"/>
      <sheetName val="см8"/>
      <sheetName val="Смета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  <sheetName val="АЧ"/>
      <sheetName val="часы"/>
      <sheetName val="Январь"/>
      <sheetName val="Смета 5.2. Кусты25,29,31,65"/>
      <sheetName val="свод 2"/>
      <sheetName val="смета СИД"/>
      <sheetName val="кп"/>
      <sheetName val="Лист3"/>
      <sheetName val="Итог"/>
      <sheetName val="ЗП_ЮНГ"/>
      <sheetName val="фонтан разбитый2"/>
      <sheetName val="См 1 наруж.водопровод"/>
      <sheetName val="Прайс лист"/>
      <sheetName val="Смета 3 Гидролог"/>
      <sheetName val="матер."/>
      <sheetName val="СП"/>
      <sheetName val="пятилетка"/>
      <sheetName val="мониторинг"/>
      <sheetName val="ИД"/>
      <sheetName val="ИД1"/>
      <sheetName val="свод1"/>
      <sheetName val="Параметры"/>
      <sheetName val="Калплан ОИ2 Макм крестики"/>
      <sheetName val=""/>
      <sheetName val="ИДвалка"/>
      <sheetName val="геология "/>
      <sheetName val="БД"/>
      <sheetName val="Хаттон 90.90 Femco"/>
      <sheetName val="Смета 7"/>
      <sheetName val="Расчет зарплаты"/>
      <sheetName val="Курс доллара"/>
      <sheetName val="Справка"/>
      <sheetName val="Исх"/>
      <sheetName val="ц_1991"/>
      <sheetName val="Ачинский НПЗ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Данные для расчёта сметы"/>
      <sheetName val="Лист2"/>
      <sheetName val="эл_химз_"/>
      <sheetName val="геология_"/>
      <sheetName val="справ_"/>
      <sheetName val="СметаСводная снег"/>
      <sheetName val="2002_v2_"/>
      <sheetName val="93-110"/>
      <sheetName val="СметаСводная"/>
      <sheetName val="ИГ1"/>
      <sheetName val="СметаСводная павильон"/>
      <sheetName val="РН-ПНГ"/>
      <sheetName val="Смета"/>
      <sheetName val="топо"/>
      <sheetName val="оборудован"/>
      <sheetName val="Упр"/>
      <sheetName val="см8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Пра_x0000_с_лист"/>
      <sheetName val="исключ ЭХЗ"/>
      <sheetName val="БДР"/>
      <sheetName val="КБК ДПК"/>
      <sheetName val="геол"/>
      <sheetName val="41"/>
      <sheetName val=" Свод"/>
      <sheetName val="Договорная цена"/>
      <sheetName val="Pandu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топография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93-110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"/>
      <sheetName val="Смета 1свод"/>
      <sheetName val="топография"/>
      <sheetName val="Коэфф1."/>
      <sheetName val="sapactivexlhiddensheet"/>
      <sheetName val="Лист3"/>
      <sheetName val="информация"/>
      <sheetName val="list"/>
      <sheetName val="свод 2"/>
      <sheetName val="СметаСводная Рыб"/>
      <sheetName val="Лист1"/>
      <sheetName val="сводная"/>
      <sheetName val="Смета 5.2. Кусты25,29,31,65"/>
      <sheetName val="Данные для расчёта сметы"/>
      <sheetName val="СметаСводная 1 оч"/>
      <sheetName val="ИГ1"/>
      <sheetName val="Калплан ОИ2 Макм крестики"/>
      <sheetName val="Лист2"/>
      <sheetName val="СметаСводная павильон"/>
      <sheetName val="свод1"/>
      <sheetName val="1"/>
      <sheetName val="ПДР"/>
      <sheetName val="часы"/>
      <sheetName val="см8"/>
      <sheetName val="СметаСводная снег"/>
      <sheetName val="СП"/>
      <sheetName val="Итог"/>
      <sheetName val="Смета терзем"/>
      <sheetName val="СметаСводная"/>
      <sheetName val="Кал.план Жукова даты - не надо"/>
      <sheetName val="См 1 наруж.водопровод"/>
      <sheetName val="р.Волхов"/>
      <sheetName val="смета СИД"/>
      <sheetName val="пятилетка"/>
      <sheetName val="мониторинг"/>
      <sheetName val="эл.химз."/>
      <sheetName val="ПД-2.2"/>
      <sheetName val="Экология-3.1"/>
      <sheetName val="таблица руководству"/>
      <sheetName val="Суточная добыча за неделю"/>
      <sheetName val="Арматура"/>
      <sheetName val="Ресурсная ведомость часть 1"/>
      <sheetName val="Смета ТЗ АСУ"/>
      <sheetName val="Дополнительные параметры"/>
      <sheetName val="КП НовоКов"/>
      <sheetName val="Параметры"/>
      <sheetName val="гидрология"/>
      <sheetName val="КП Прим (3)"/>
      <sheetName val="Гр5(о)"/>
      <sheetName val="КП Мак"/>
      <sheetName val="АЧ"/>
      <sheetName val="Прочее"/>
      <sheetName val="ОПС"/>
      <sheetName val="ИДвалка"/>
      <sheetName val="3-ОЗУ"/>
      <sheetName val="Геология"/>
      <sheetName val="МРР-3.2.44.03-12"/>
      <sheetName val="№1ИИ"/>
      <sheetName val="смета п9"/>
      <sheetName val="Коэфф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вод_2"/>
      <sheetName val="Смета_1свод"/>
      <sheetName val="Коэфф1_"/>
      <sheetName val="СметаСводная_павильон"/>
      <sheetName val="СметаСводная_Рыб"/>
      <sheetName val="СметаСводная_снег"/>
      <sheetName val="Смета_5_2__Кусты25,29,31,65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р_Волхов"/>
      <sheetName val="смета_СИД"/>
      <sheetName val="эл_химз_"/>
      <sheetName val="ПД-2_2"/>
      <sheetName val="Экология-3_1"/>
      <sheetName val="таблица_руководству"/>
      <sheetName val="Суточная_добыча_за_неделю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свод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93"/>
  <sheetViews>
    <sheetView showGridLines="0" tabSelected="1" zoomScale="81" zoomScaleNormal="81" workbookViewId="0">
      <selection activeCell="J28" sqref="J28"/>
    </sheetView>
  </sheetViews>
  <sheetFormatPr defaultColWidth="14.42578125" defaultRowHeight="15" customHeight="1" x14ac:dyDescent="0.25"/>
  <cols>
    <col min="1" max="1" width="4.42578125" style="34" customWidth="1"/>
    <col min="2" max="2" width="21.85546875" style="34" customWidth="1"/>
    <col min="3" max="3" width="11" style="34" customWidth="1"/>
    <col min="4" max="4" width="14.7109375" style="34" customWidth="1"/>
    <col min="5" max="5" width="7.140625" style="34" customWidth="1"/>
    <col min="6" max="6" width="14.28515625" style="34" customWidth="1"/>
    <col min="7" max="7" width="12.7109375" style="34" customWidth="1"/>
    <col min="8" max="8" width="14.140625" style="34" customWidth="1"/>
    <col min="9" max="9" width="13.85546875" style="34" customWidth="1"/>
    <col min="10" max="10" width="18.85546875" style="34" customWidth="1"/>
    <col min="11" max="11" width="15.85546875" style="34" customWidth="1"/>
    <col min="12" max="12" width="13.85546875" style="34" customWidth="1"/>
    <col min="13" max="13" width="15.5703125" style="34" customWidth="1"/>
    <col min="14" max="14" width="16.140625" style="34" customWidth="1"/>
    <col min="15" max="15" width="17.140625" style="34" customWidth="1"/>
    <col min="16" max="16" width="14.42578125" style="34" hidden="1" customWidth="1"/>
    <col min="17" max="17" width="13.28515625" style="34" hidden="1" customWidth="1"/>
    <col min="18" max="18" width="14.28515625" style="34" hidden="1" customWidth="1"/>
    <col min="19" max="19" width="15.42578125" style="34" hidden="1" customWidth="1"/>
    <col min="20" max="20" width="15" style="34" hidden="1" customWidth="1"/>
    <col min="21" max="21" width="15.42578125" style="34" hidden="1" customWidth="1"/>
    <col min="22" max="22" width="13.85546875" style="34" bestFit="1" customWidth="1"/>
    <col min="23" max="16384" width="14.42578125" style="34"/>
  </cols>
  <sheetData>
    <row r="1" spans="1:23" ht="15.75" customHeight="1" x14ac:dyDescent="0.25">
      <c r="A1" s="81"/>
      <c r="B1" s="2"/>
      <c r="C1" s="3"/>
      <c r="D1" s="4"/>
      <c r="E1" s="5"/>
      <c r="F1" s="4"/>
      <c r="G1" s="4"/>
      <c r="H1" s="6"/>
      <c r="I1" s="6"/>
      <c r="J1" s="6"/>
      <c r="K1" s="6"/>
      <c r="L1" s="1"/>
      <c r="M1" s="349" t="s">
        <v>268</v>
      </c>
      <c r="N1" s="349"/>
      <c r="O1" s="349"/>
      <c r="P1" s="6"/>
      <c r="Q1" s="6"/>
      <c r="R1" s="6"/>
      <c r="S1" s="6"/>
      <c r="T1" s="7" t="s">
        <v>2</v>
      </c>
      <c r="U1" s="6"/>
      <c r="V1" s="6"/>
    </row>
    <row r="2" spans="1:23" s="471" customFormat="1" ht="15.75" x14ac:dyDescent="0.25">
      <c r="A2" s="465"/>
      <c r="B2" s="466"/>
      <c r="C2" s="466"/>
      <c r="D2" s="467"/>
      <c r="E2" s="467"/>
      <c r="F2" s="467"/>
      <c r="G2" s="467"/>
      <c r="H2" s="468"/>
      <c r="I2" s="467"/>
      <c r="J2" s="467"/>
      <c r="K2" s="469"/>
      <c r="L2" s="467"/>
      <c r="M2" s="468"/>
      <c r="N2" s="467"/>
      <c r="O2" s="467"/>
      <c r="P2" s="470" t="s">
        <v>251</v>
      </c>
      <c r="Q2" s="470"/>
      <c r="R2" s="470"/>
      <c r="S2" s="470"/>
      <c r="T2" s="467"/>
      <c r="U2" s="467"/>
      <c r="V2" s="467"/>
      <c r="W2" s="468"/>
    </row>
    <row r="3" spans="1:23" s="475" customFormat="1" ht="15" customHeight="1" x14ac:dyDescent="0.25">
      <c r="A3" s="472"/>
      <c r="B3" s="496" t="s">
        <v>269</v>
      </c>
      <c r="C3" s="473"/>
      <c r="D3" s="474"/>
      <c r="E3" s="474"/>
      <c r="F3" s="474"/>
      <c r="G3" s="474"/>
      <c r="H3" s="474"/>
      <c r="I3" s="474"/>
      <c r="J3" s="474"/>
      <c r="K3" s="474"/>
      <c r="L3" s="474"/>
      <c r="M3" s="496" t="s">
        <v>263</v>
      </c>
      <c r="N3" s="495"/>
      <c r="O3" s="495"/>
      <c r="P3" s="495"/>
      <c r="Q3" s="495"/>
    </row>
    <row r="4" spans="1:23" s="475" customFormat="1" ht="15.75" x14ac:dyDescent="0.25">
      <c r="A4" s="472"/>
      <c r="B4" s="473"/>
      <c r="C4" s="473"/>
      <c r="D4" s="474"/>
      <c r="E4" s="474"/>
      <c r="F4" s="474"/>
      <c r="G4" s="474"/>
      <c r="H4" s="474"/>
      <c r="I4" s="474"/>
      <c r="J4" s="474"/>
      <c r="K4" s="474"/>
      <c r="L4" s="474"/>
      <c r="M4" s="495" t="s">
        <v>266</v>
      </c>
      <c r="N4" s="474"/>
      <c r="O4" s="474"/>
      <c r="P4" s="474"/>
      <c r="Q4" s="474"/>
    </row>
    <row r="5" spans="1:23" s="475" customFormat="1" ht="15.75" x14ac:dyDescent="0.25">
      <c r="A5" s="472"/>
      <c r="B5" s="473"/>
      <c r="C5" s="473"/>
      <c r="D5" s="474"/>
      <c r="E5" s="474"/>
      <c r="F5" s="474"/>
      <c r="G5" s="474"/>
      <c r="H5" s="474"/>
      <c r="I5" s="474"/>
      <c r="J5" s="474"/>
      <c r="K5" s="474"/>
      <c r="L5" s="474"/>
      <c r="M5" s="495" t="s">
        <v>267</v>
      </c>
      <c r="N5" s="474"/>
      <c r="O5" s="474"/>
      <c r="P5" s="474"/>
      <c r="Q5" s="474"/>
    </row>
    <row r="6" spans="1:23" s="475" customFormat="1" ht="33" customHeight="1" x14ac:dyDescent="0.3">
      <c r="A6" s="476"/>
      <c r="B6" s="477"/>
      <c r="C6" s="477"/>
      <c r="D6" s="474"/>
      <c r="E6" s="474"/>
      <c r="F6" s="478"/>
      <c r="G6" s="478"/>
      <c r="H6" s="478"/>
      <c r="I6" s="479"/>
      <c r="J6" s="480"/>
      <c r="K6" s="480"/>
      <c r="L6" s="480"/>
      <c r="M6" s="497" t="s">
        <v>265</v>
      </c>
      <c r="N6" s="479"/>
      <c r="O6" s="479"/>
      <c r="P6" s="481" t="s">
        <v>252</v>
      </c>
      <c r="Q6" s="481"/>
      <c r="R6" s="481"/>
      <c r="S6" s="482"/>
      <c r="T6" s="482"/>
    </row>
    <row r="7" spans="1:23" s="475" customFormat="1" ht="15.75" hidden="1" customHeight="1" x14ac:dyDescent="0.25">
      <c r="A7" s="472"/>
      <c r="B7" s="473" t="s">
        <v>253</v>
      </c>
      <c r="C7" s="473"/>
      <c r="D7" s="478"/>
      <c r="E7" s="483"/>
      <c r="F7" s="478"/>
      <c r="G7" s="478"/>
      <c r="H7" s="478"/>
      <c r="I7" s="478"/>
      <c r="J7" s="483"/>
      <c r="K7" s="478"/>
      <c r="L7" s="478"/>
      <c r="M7" s="478"/>
      <c r="N7" s="478"/>
      <c r="O7" s="483"/>
      <c r="P7" s="484" t="s">
        <v>254</v>
      </c>
      <c r="Q7" s="484"/>
      <c r="R7" s="484"/>
      <c r="S7" s="484"/>
      <c r="T7" s="484"/>
    </row>
    <row r="8" spans="1:23" s="475" customFormat="1" ht="15.75" hidden="1" customHeight="1" x14ac:dyDescent="0.25">
      <c r="A8" s="472"/>
      <c r="B8" s="473"/>
      <c r="C8" s="473"/>
      <c r="D8" s="478"/>
      <c r="E8" s="483"/>
      <c r="F8" s="478"/>
      <c r="G8" s="478"/>
      <c r="H8" s="478"/>
      <c r="I8" s="478"/>
      <c r="J8" s="483"/>
      <c r="K8" s="478"/>
      <c r="L8" s="478"/>
      <c r="M8" s="478"/>
      <c r="N8" s="478"/>
      <c r="O8" s="483"/>
      <c r="P8" s="484"/>
      <c r="Q8" s="484"/>
      <c r="R8" s="484"/>
      <c r="S8" s="484"/>
      <c r="T8" s="484"/>
    </row>
    <row r="9" spans="1:23" s="475" customFormat="1" ht="15.75" hidden="1" customHeight="1" x14ac:dyDescent="0.25">
      <c r="A9" s="472"/>
      <c r="B9" s="473" t="s">
        <v>255</v>
      </c>
      <c r="C9" s="473"/>
      <c r="D9" s="485">
        <f>H58</f>
        <v>0</v>
      </c>
      <c r="E9" s="486" t="s">
        <v>256</v>
      </c>
      <c r="F9" s="478"/>
      <c r="G9" s="478"/>
      <c r="H9" s="487" t="s">
        <v>257</v>
      </c>
      <c r="I9" s="485">
        <f>M58</f>
        <v>0</v>
      </c>
      <c r="J9" s="486" t="s">
        <v>256</v>
      </c>
      <c r="K9" s="478"/>
      <c r="L9" s="478"/>
      <c r="M9" s="487" t="s">
        <v>258</v>
      </c>
      <c r="N9" s="485">
        <f>R58</f>
        <v>0</v>
      </c>
      <c r="O9" s="486" t="s">
        <v>256</v>
      </c>
      <c r="P9" s="488"/>
      <c r="Q9" s="489" t="s">
        <v>259</v>
      </c>
      <c r="R9" s="489"/>
      <c r="S9" s="489"/>
      <c r="T9" s="490"/>
    </row>
    <row r="10" spans="1:23" s="475" customFormat="1" ht="15.75" hidden="1" customHeight="1" x14ac:dyDescent="0.25">
      <c r="A10" s="472"/>
      <c r="B10" s="473" t="s">
        <v>260</v>
      </c>
      <c r="C10" s="473"/>
      <c r="D10" s="478"/>
      <c r="E10" s="478"/>
      <c r="F10" s="478"/>
      <c r="G10" s="478"/>
      <c r="H10" s="478"/>
      <c r="I10" s="478"/>
      <c r="J10" s="478"/>
      <c r="K10" s="478"/>
      <c r="L10" s="478"/>
      <c r="M10" s="478"/>
      <c r="N10" s="478"/>
      <c r="O10" s="478"/>
      <c r="P10" s="478"/>
      <c r="Q10" s="478"/>
      <c r="R10" s="478"/>
    </row>
    <row r="11" spans="1:23" s="475" customFormat="1" ht="6" hidden="1" customHeight="1" x14ac:dyDescent="0.25">
      <c r="A11" s="472"/>
      <c r="B11" s="473"/>
      <c r="C11" s="491"/>
      <c r="D11" s="492"/>
      <c r="E11" s="493"/>
      <c r="F11" s="492"/>
      <c r="G11" s="492"/>
      <c r="H11" s="478"/>
      <c r="I11" s="492"/>
      <c r="J11" s="493"/>
      <c r="K11" s="492"/>
      <c r="L11" s="492"/>
      <c r="M11" s="478"/>
      <c r="N11" s="492"/>
      <c r="O11" s="493"/>
      <c r="P11" s="492"/>
      <c r="Q11" s="492"/>
      <c r="R11" s="478"/>
    </row>
    <row r="12" spans="1:23" s="475" customFormat="1" ht="15.75" hidden="1" x14ac:dyDescent="0.25">
      <c r="A12" s="472"/>
      <c r="B12" s="473"/>
      <c r="C12" s="473"/>
      <c r="D12" s="483" t="s">
        <v>261</v>
      </c>
      <c r="E12" s="474"/>
      <c r="F12" s="478"/>
      <c r="G12" s="478"/>
      <c r="H12" s="478"/>
      <c r="I12" s="483" t="s">
        <v>261</v>
      </c>
      <c r="J12" s="474"/>
      <c r="K12" s="478"/>
      <c r="L12" s="478"/>
      <c r="M12" s="478"/>
      <c r="N12" s="483" t="s">
        <v>261</v>
      </c>
      <c r="O12" s="474"/>
      <c r="P12" s="478"/>
      <c r="Q12" s="478"/>
      <c r="R12" s="478"/>
    </row>
    <row r="13" spans="1:23" s="475" customFormat="1" ht="15.75" hidden="1" x14ac:dyDescent="0.25">
      <c r="A13" s="472"/>
      <c r="B13" s="473"/>
      <c r="C13" s="473"/>
      <c r="D13" s="478"/>
      <c r="E13" s="483"/>
      <c r="F13" s="478"/>
      <c r="G13" s="478"/>
      <c r="H13" s="478"/>
      <c r="I13" s="478"/>
      <c r="J13" s="483"/>
      <c r="K13" s="478"/>
      <c r="L13" s="478"/>
      <c r="M13" s="478"/>
      <c r="N13" s="478"/>
      <c r="O13" s="483"/>
      <c r="P13" s="478"/>
      <c r="Q13" s="478"/>
      <c r="R13" s="478"/>
    </row>
    <row r="14" spans="1:23" s="475" customFormat="1" ht="1.5" customHeight="1" x14ac:dyDescent="0.25">
      <c r="A14" s="472"/>
      <c r="B14" s="473"/>
      <c r="C14" s="473"/>
      <c r="D14" s="474"/>
      <c r="E14" s="474"/>
      <c r="F14" s="474"/>
      <c r="G14" s="478"/>
      <c r="H14" s="478"/>
      <c r="I14" s="474"/>
      <c r="J14" s="474"/>
      <c r="K14" s="474"/>
      <c r="L14" s="478"/>
      <c r="M14" s="478"/>
      <c r="N14" s="474"/>
      <c r="O14" s="474"/>
      <c r="P14" s="474"/>
      <c r="Q14" s="478"/>
      <c r="R14" s="478"/>
    </row>
    <row r="15" spans="1:23" s="475" customFormat="1" ht="22.5" x14ac:dyDescent="0.25">
      <c r="A15" s="472"/>
      <c r="B15" s="473"/>
      <c r="C15" s="494" t="s">
        <v>262</v>
      </c>
      <c r="D15" s="494"/>
      <c r="E15" s="494"/>
      <c r="F15" s="494"/>
      <c r="G15" s="494"/>
      <c r="H15" s="494"/>
      <c r="I15" s="494"/>
      <c r="J15" s="494"/>
      <c r="K15" s="494"/>
      <c r="L15" s="494"/>
      <c r="M15" s="494"/>
      <c r="N15" s="494"/>
      <c r="O15" s="494"/>
      <c r="P15" s="494"/>
      <c r="Q15" s="494"/>
      <c r="R15" s="494"/>
    </row>
    <row r="16" spans="1:23" ht="0.75" customHeight="1" x14ac:dyDescent="0.25">
      <c r="A16" s="8"/>
      <c r="B16" s="2"/>
      <c r="C16" s="3"/>
      <c r="D16" s="6"/>
      <c r="E16" s="9"/>
      <c r="F16" s="4"/>
      <c r="G16" s="4"/>
      <c r="H16" s="4"/>
      <c r="I16" s="6"/>
      <c r="J16" s="6"/>
      <c r="K16" s="10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1:39" ht="9" customHeight="1" x14ac:dyDescent="0.25">
      <c r="A17" s="8"/>
      <c r="B17" s="2"/>
      <c r="C17" s="3"/>
      <c r="D17" s="6"/>
      <c r="E17" s="9"/>
      <c r="F17" s="4"/>
      <c r="G17" s="4"/>
      <c r="H17" s="4"/>
      <c r="I17" s="6"/>
      <c r="J17" s="6"/>
      <c r="K17" s="10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</row>
    <row r="18" spans="1:39" ht="12.75" hidden="1" customHeight="1" x14ac:dyDescent="0.25">
      <c r="A18" s="8"/>
      <c r="B18" s="2"/>
      <c r="C18" s="3"/>
      <c r="D18" s="11"/>
      <c r="E18" s="9"/>
      <c r="F18" s="4"/>
      <c r="G18" s="4"/>
      <c r="H18" s="4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1:39" ht="41.25" customHeight="1" x14ac:dyDescent="0.3">
      <c r="A19" s="6"/>
      <c r="B19" s="353" t="s">
        <v>250</v>
      </c>
      <c r="C19" s="354"/>
      <c r="D19" s="354"/>
      <c r="E19" s="354"/>
      <c r="F19" s="354"/>
      <c r="G19" s="354"/>
      <c r="H19" s="354"/>
      <c r="I19" s="354"/>
      <c r="J19" s="354"/>
      <c r="K19" s="354"/>
      <c r="L19" s="354"/>
      <c r="M19" s="354"/>
      <c r="N19" s="354"/>
      <c r="O19" s="354"/>
      <c r="P19" s="354"/>
      <c r="Q19" s="354"/>
      <c r="R19" s="354"/>
      <c r="S19" s="354"/>
      <c r="T19" s="354"/>
      <c r="U19" s="6"/>
      <c r="V19" s="6"/>
    </row>
    <row r="20" spans="1:39" ht="12.75" customHeight="1" x14ac:dyDescent="0.25">
      <c r="A20" s="8"/>
      <c r="B20" s="2"/>
      <c r="C20" s="3"/>
      <c r="D20" s="6"/>
      <c r="E20" s="9"/>
      <c r="F20" s="4"/>
      <c r="G20" s="4"/>
      <c r="H20" s="4"/>
      <c r="I20" s="6"/>
      <c r="J20" s="6"/>
      <c r="K20" s="12" t="s">
        <v>0</v>
      </c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</row>
    <row r="21" spans="1:39" ht="9.75" customHeight="1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</row>
    <row r="22" spans="1:39" ht="12.75" hidden="1" customHeight="1" x14ac:dyDescent="0.25">
      <c r="A22" s="6"/>
      <c r="B22" s="6"/>
      <c r="C22" s="6"/>
      <c r="D22" s="6"/>
      <c r="E22" s="6"/>
      <c r="F22" s="6"/>
      <c r="G22" s="6"/>
      <c r="H22" s="6"/>
      <c r="I22" s="13"/>
      <c r="J22" s="13"/>
      <c r="K22" s="13"/>
      <c r="L22" s="13"/>
      <c r="M22" s="6"/>
      <c r="N22" s="6"/>
      <c r="O22" s="6"/>
      <c r="P22" s="6"/>
      <c r="Q22" s="14"/>
      <c r="R22" s="14"/>
      <c r="S22" s="14"/>
      <c r="T22" s="14"/>
      <c r="U22" s="6"/>
      <c r="V22" s="6"/>
    </row>
    <row r="23" spans="1:39" ht="12.75" customHeight="1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355" t="s">
        <v>3</v>
      </c>
      <c r="L23" s="320"/>
      <c r="M23" s="320"/>
      <c r="N23" s="348"/>
      <c r="O23" s="15"/>
      <c r="P23" s="355" t="s">
        <v>4</v>
      </c>
      <c r="Q23" s="320"/>
      <c r="R23" s="320"/>
      <c r="S23" s="348"/>
      <c r="T23" s="13"/>
      <c r="U23" s="6"/>
      <c r="V23" s="6"/>
    </row>
    <row r="24" spans="1:39" ht="12.75" customHeight="1" x14ac:dyDescent="0.25">
      <c r="A24" s="6"/>
      <c r="B24" s="6"/>
      <c r="C24" s="6"/>
      <c r="D24" s="6"/>
      <c r="E24" s="6"/>
      <c r="F24" s="6"/>
      <c r="G24" s="6"/>
      <c r="H24" s="8"/>
      <c r="I24" s="6"/>
      <c r="J24" s="6"/>
      <c r="K24" s="356"/>
      <c r="L24" s="348"/>
      <c r="M24" s="344" t="s">
        <v>138</v>
      </c>
      <c r="N24" s="348"/>
      <c r="O24" s="16"/>
      <c r="P24" s="356"/>
      <c r="Q24" s="348"/>
      <c r="R24" s="344" t="s">
        <v>31</v>
      </c>
      <c r="S24" s="348"/>
      <c r="T24" s="17"/>
      <c r="U24" s="6"/>
      <c r="V24" s="6"/>
    </row>
    <row r="25" spans="1:39" ht="12.75" customHeight="1" x14ac:dyDescent="0.25">
      <c r="A25" s="6"/>
      <c r="B25" s="6"/>
      <c r="C25" s="6"/>
      <c r="D25" s="6"/>
      <c r="E25" s="6"/>
      <c r="F25" s="6"/>
      <c r="G25" s="6"/>
      <c r="H25" s="8"/>
      <c r="I25" s="6"/>
      <c r="J25" s="18"/>
      <c r="K25" s="346" t="s">
        <v>5</v>
      </c>
      <c r="L25" s="347"/>
      <c r="M25" s="344" t="s">
        <v>139</v>
      </c>
      <c r="N25" s="345"/>
      <c r="O25" s="8"/>
      <c r="P25" s="346" t="s">
        <v>30</v>
      </c>
      <c r="Q25" s="347"/>
      <c r="R25" s="344">
        <v>6.16</v>
      </c>
      <c r="S25" s="348"/>
      <c r="T25" s="19"/>
      <c r="U25" s="6"/>
      <c r="V25" s="6"/>
    </row>
    <row r="26" spans="1:39" ht="12.75" customHeight="1" x14ac:dyDescent="0.25">
      <c r="A26" s="6"/>
      <c r="B26" s="6"/>
      <c r="C26" s="6"/>
      <c r="D26" s="6"/>
      <c r="E26" s="6"/>
      <c r="F26" s="6"/>
      <c r="G26" s="6"/>
      <c r="H26" s="20"/>
      <c r="I26" s="6"/>
      <c r="J26" s="18"/>
      <c r="K26" s="346" t="s">
        <v>6</v>
      </c>
      <c r="L26" s="347"/>
      <c r="M26" s="344">
        <v>6.33</v>
      </c>
      <c r="N26" s="345">
        <v>5.29</v>
      </c>
      <c r="O26" s="8"/>
      <c r="P26" s="346" t="s">
        <v>6</v>
      </c>
      <c r="Q26" s="347"/>
      <c r="R26" s="344">
        <v>4.4400000000000004</v>
      </c>
      <c r="S26" s="348"/>
      <c r="T26" s="19"/>
      <c r="U26" s="6"/>
      <c r="V26" s="6"/>
    </row>
    <row r="27" spans="1:39" ht="12.75" customHeight="1" x14ac:dyDescent="0.25">
      <c r="A27" s="6"/>
      <c r="B27" s="6"/>
      <c r="C27" s="6"/>
      <c r="D27" s="6"/>
      <c r="E27" s="6"/>
      <c r="F27" s="6"/>
      <c r="G27" s="6"/>
      <c r="H27" s="21"/>
      <c r="I27" s="6"/>
      <c r="J27" s="18"/>
      <c r="K27" s="346" t="s">
        <v>7</v>
      </c>
      <c r="L27" s="347"/>
      <c r="M27" s="350">
        <v>12.54</v>
      </c>
      <c r="N27" s="351">
        <v>10.46</v>
      </c>
      <c r="O27" s="8"/>
      <c r="P27" s="346" t="s">
        <v>7</v>
      </c>
      <c r="Q27" s="347"/>
      <c r="R27" s="344">
        <v>8.74</v>
      </c>
      <c r="S27" s="348"/>
      <c r="T27" s="19"/>
      <c r="U27" s="6"/>
      <c r="V27" s="6"/>
    </row>
    <row r="28" spans="1:39" ht="12.75" customHeight="1" x14ac:dyDescent="0.25">
      <c r="A28" s="13"/>
      <c r="B28" s="13"/>
      <c r="C28" s="13"/>
      <c r="D28" s="13"/>
      <c r="E28" s="13"/>
      <c r="F28" s="13"/>
      <c r="G28" s="22"/>
      <c r="H28" s="21"/>
      <c r="I28" s="18"/>
      <c r="J28" s="6"/>
      <c r="K28" s="346" t="s">
        <v>8</v>
      </c>
      <c r="L28" s="347"/>
      <c r="M28" s="344">
        <v>5.42</v>
      </c>
      <c r="N28" s="345"/>
      <c r="O28" s="8"/>
      <c r="P28" s="346" t="s">
        <v>8</v>
      </c>
      <c r="Q28" s="347"/>
      <c r="R28" s="344">
        <v>3.99</v>
      </c>
      <c r="S28" s="348"/>
      <c r="T28" s="19"/>
      <c r="U28" s="6"/>
      <c r="V28" s="6"/>
    </row>
    <row r="29" spans="1:39" ht="12.75" customHeight="1" x14ac:dyDescent="0.25">
      <c r="A29" s="13"/>
      <c r="B29" s="13"/>
      <c r="C29" s="13"/>
      <c r="D29" s="13"/>
      <c r="E29" s="13"/>
      <c r="F29" s="13"/>
      <c r="G29" s="13"/>
      <c r="H29" s="21"/>
      <c r="I29" s="18"/>
      <c r="J29" s="6"/>
      <c r="K29" s="346" t="s">
        <v>9</v>
      </c>
      <c r="L29" s="347"/>
      <c r="M29" s="344">
        <v>5.46</v>
      </c>
      <c r="N29" s="347"/>
      <c r="O29" s="8"/>
      <c r="P29" s="346" t="s">
        <v>9</v>
      </c>
      <c r="Q29" s="347"/>
      <c r="R29" s="344">
        <v>3.99</v>
      </c>
      <c r="S29" s="348"/>
      <c r="T29" s="19"/>
      <c r="U29" s="6"/>
      <c r="V29" s="6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</row>
    <row r="30" spans="1:39" ht="12.75" customHeight="1" thickBot="1" x14ac:dyDescent="0.3">
      <c r="A30" s="6"/>
      <c r="B30" s="23"/>
      <c r="C30" s="6"/>
      <c r="D30" s="6"/>
      <c r="E30" s="6"/>
      <c r="F30" s="6"/>
      <c r="G30" s="6"/>
      <c r="H30" s="6"/>
      <c r="I30" s="6"/>
      <c r="J30" s="6"/>
      <c r="K30" s="13"/>
      <c r="L30" s="13"/>
      <c r="M30" s="13"/>
      <c r="N30" s="13"/>
      <c r="O30" s="13"/>
      <c r="P30" s="13"/>
      <c r="Q30" s="13"/>
      <c r="R30" s="6"/>
      <c r="S30" s="6"/>
      <c r="T30" s="6"/>
      <c r="U30" s="6"/>
      <c r="V30" s="6"/>
    </row>
    <row r="31" spans="1:39" ht="12.75" customHeight="1" x14ac:dyDescent="0.25">
      <c r="A31" s="361" t="s">
        <v>1</v>
      </c>
      <c r="B31" s="363" t="s">
        <v>34</v>
      </c>
      <c r="C31" s="365" t="s">
        <v>10</v>
      </c>
      <c r="D31" s="339"/>
      <c r="E31" s="339"/>
      <c r="F31" s="338" t="s">
        <v>11</v>
      </c>
      <c r="G31" s="339"/>
      <c r="H31" s="339"/>
      <c r="I31" s="340"/>
      <c r="J31" s="328" t="s">
        <v>12</v>
      </c>
      <c r="K31" s="338" t="s">
        <v>13</v>
      </c>
      <c r="L31" s="339"/>
      <c r="M31" s="339"/>
      <c r="N31" s="340"/>
      <c r="O31" s="335" t="s">
        <v>14</v>
      </c>
      <c r="P31" s="447" t="s">
        <v>32</v>
      </c>
      <c r="Q31" s="339"/>
      <c r="R31" s="339"/>
      <c r="S31" s="340"/>
      <c r="T31" s="328" t="s">
        <v>33</v>
      </c>
      <c r="U31" s="6"/>
      <c r="V31" s="6"/>
    </row>
    <row r="32" spans="1:39" ht="9.75" customHeight="1" x14ac:dyDescent="0.25">
      <c r="A32" s="362"/>
      <c r="B32" s="364"/>
      <c r="C32" s="366"/>
      <c r="D32" s="352"/>
      <c r="E32" s="445"/>
      <c r="F32" s="341"/>
      <c r="G32" s="342"/>
      <c r="H32" s="342"/>
      <c r="I32" s="343"/>
      <c r="J32" s="329"/>
      <c r="K32" s="341"/>
      <c r="L32" s="342"/>
      <c r="M32" s="342"/>
      <c r="N32" s="343"/>
      <c r="O32" s="336"/>
      <c r="P32" s="342"/>
      <c r="Q32" s="342"/>
      <c r="R32" s="342"/>
      <c r="S32" s="343"/>
      <c r="T32" s="329"/>
      <c r="U32" s="6"/>
      <c r="V32" s="6"/>
    </row>
    <row r="33" spans="1:23" ht="25.5" customHeight="1" x14ac:dyDescent="0.25">
      <c r="A33" s="362"/>
      <c r="B33" s="364"/>
      <c r="C33" s="366"/>
      <c r="D33" s="352"/>
      <c r="E33" s="445"/>
      <c r="F33" s="331" t="s">
        <v>15</v>
      </c>
      <c r="G33" s="333" t="s">
        <v>16</v>
      </c>
      <c r="H33" s="333" t="s">
        <v>17</v>
      </c>
      <c r="I33" s="333" t="s">
        <v>18</v>
      </c>
      <c r="J33" s="329"/>
      <c r="K33" s="331" t="s">
        <v>15</v>
      </c>
      <c r="L33" s="333" t="s">
        <v>16</v>
      </c>
      <c r="M33" s="333" t="s">
        <v>17</v>
      </c>
      <c r="N33" s="333" t="s">
        <v>18</v>
      </c>
      <c r="O33" s="336"/>
      <c r="P33" s="448" t="s">
        <v>15</v>
      </c>
      <c r="Q33" s="333" t="s">
        <v>16</v>
      </c>
      <c r="R33" s="333" t="s">
        <v>17</v>
      </c>
      <c r="S33" s="333" t="s">
        <v>18</v>
      </c>
      <c r="T33" s="329"/>
      <c r="U33" s="6"/>
      <c r="V33" s="6"/>
    </row>
    <row r="34" spans="1:23" ht="15" customHeight="1" x14ac:dyDescent="0.25">
      <c r="A34" s="332"/>
      <c r="B34" s="334"/>
      <c r="C34" s="367"/>
      <c r="D34" s="342"/>
      <c r="E34" s="342"/>
      <c r="F34" s="332"/>
      <c r="G34" s="334"/>
      <c r="H34" s="334"/>
      <c r="I34" s="334"/>
      <c r="J34" s="330"/>
      <c r="K34" s="332"/>
      <c r="L34" s="334"/>
      <c r="M34" s="334"/>
      <c r="N34" s="334"/>
      <c r="O34" s="337"/>
      <c r="P34" s="343"/>
      <c r="Q34" s="334"/>
      <c r="R34" s="334"/>
      <c r="S34" s="334"/>
      <c r="T34" s="330"/>
      <c r="U34" s="6"/>
      <c r="V34" s="36"/>
    </row>
    <row r="35" spans="1:23" ht="12.75" customHeight="1" x14ac:dyDescent="0.25">
      <c r="A35" s="50">
        <v>1</v>
      </c>
      <c r="B35" s="24">
        <v>2</v>
      </c>
      <c r="C35" s="360">
        <v>3</v>
      </c>
      <c r="D35" s="320"/>
      <c r="E35" s="320"/>
      <c r="F35" s="39">
        <v>4</v>
      </c>
      <c r="G35" s="25">
        <v>5</v>
      </c>
      <c r="H35" s="25">
        <v>6</v>
      </c>
      <c r="I35" s="25">
        <v>7</v>
      </c>
      <c r="J35" s="40">
        <v>8</v>
      </c>
      <c r="K35" s="39">
        <v>9</v>
      </c>
      <c r="L35" s="25">
        <v>10</v>
      </c>
      <c r="M35" s="25">
        <v>11</v>
      </c>
      <c r="N35" s="25">
        <v>12</v>
      </c>
      <c r="O35" s="40">
        <v>13</v>
      </c>
      <c r="P35" s="449">
        <v>14</v>
      </c>
      <c r="Q35" s="25">
        <v>15</v>
      </c>
      <c r="R35" s="25">
        <v>16</v>
      </c>
      <c r="S35" s="25">
        <v>17</v>
      </c>
      <c r="T35" s="40">
        <v>18</v>
      </c>
      <c r="U35" s="6"/>
      <c r="V35" s="6"/>
    </row>
    <row r="36" spans="1:23" ht="12.75" customHeight="1" x14ac:dyDescent="0.25">
      <c r="A36" s="358" t="s">
        <v>109</v>
      </c>
      <c r="B36" s="359"/>
      <c r="C36" s="359"/>
      <c r="D36" s="359"/>
      <c r="E36" s="359"/>
      <c r="F36" s="41"/>
      <c r="G36" s="311"/>
      <c r="H36" s="311"/>
      <c r="I36" s="311"/>
      <c r="J36" s="312"/>
      <c r="K36" s="41"/>
      <c r="L36" s="311"/>
      <c r="M36" s="311"/>
      <c r="N36" s="311"/>
      <c r="O36" s="312"/>
      <c r="P36" s="64"/>
      <c r="Q36" s="64"/>
      <c r="R36" s="64"/>
      <c r="S36" s="64"/>
      <c r="T36" s="65"/>
      <c r="U36" s="6"/>
      <c r="V36" s="6"/>
    </row>
    <row r="37" spans="1:23" ht="17.25" customHeight="1" x14ac:dyDescent="0.25">
      <c r="A37" s="51">
        <v>1</v>
      </c>
      <c r="B37" s="28" t="s">
        <v>35</v>
      </c>
      <c r="C37" s="319" t="s">
        <v>122</v>
      </c>
      <c r="D37" s="320"/>
      <c r="E37" s="320"/>
      <c r="F37" s="43">
        <v>1904</v>
      </c>
      <c r="G37" s="26">
        <v>41.66</v>
      </c>
      <c r="H37" s="26">
        <v>71748.289999999994</v>
      </c>
      <c r="I37" s="26"/>
      <c r="J37" s="46">
        <f>ROUND(SUM(F37:I37),2)</f>
        <v>73693.95</v>
      </c>
      <c r="K37" s="43">
        <v>43278.01</v>
      </c>
      <c r="L37" s="26">
        <v>952.32</v>
      </c>
      <c r="M37" s="26">
        <v>454166.68</v>
      </c>
      <c r="N37" s="26"/>
      <c r="O37" s="44">
        <f>K37+L37+M37</f>
        <v>498397.01</v>
      </c>
      <c r="P37" s="311"/>
      <c r="Q37" s="38"/>
      <c r="R37" s="38"/>
      <c r="S37" s="38"/>
      <c r="T37" s="42"/>
      <c r="U37" s="6"/>
      <c r="V37" s="37"/>
    </row>
    <row r="38" spans="1:23" ht="29.25" customHeight="1" x14ac:dyDescent="0.25">
      <c r="A38" s="52"/>
      <c r="B38" s="29"/>
      <c r="C38" s="321" t="s">
        <v>20</v>
      </c>
      <c r="D38" s="320"/>
      <c r="E38" s="320"/>
      <c r="F38" s="43">
        <f>F37</f>
        <v>1904</v>
      </c>
      <c r="G38" s="26">
        <v>41.66</v>
      </c>
      <c r="H38" s="26">
        <f>H37</f>
        <v>71748.289999999994</v>
      </c>
      <c r="I38" s="27"/>
      <c r="J38" s="46">
        <f t="shared" ref="J38:J39" si="0">ROUND(SUM(F38:I38),2)</f>
        <v>73693.95</v>
      </c>
      <c r="K38" s="43">
        <f>K37</f>
        <v>43278.01</v>
      </c>
      <c r="L38" s="27">
        <f>SUM(L37:L37)</f>
        <v>952.32</v>
      </c>
      <c r="M38" s="26"/>
      <c r="N38" s="27">
        <f>SUM(N37:N37)</f>
        <v>0</v>
      </c>
      <c r="O38" s="44">
        <f>O37</f>
        <v>498397.01</v>
      </c>
      <c r="P38" s="68">
        <f t="shared" ref="P38:Q38" si="1">ROUND(F38*$R$25,2)</f>
        <v>11728.64</v>
      </c>
      <c r="Q38" s="26">
        <f t="shared" si="1"/>
        <v>256.63</v>
      </c>
      <c r="R38" s="26">
        <f>H38*$R$26</f>
        <v>318562.40759999998</v>
      </c>
      <c r="S38" s="26">
        <f t="shared" ref="S38" si="2">I38*$T$27</f>
        <v>0</v>
      </c>
      <c r="T38" s="46">
        <f t="shared" ref="T38" si="3">ROUND(SUM(P38:S38),2)</f>
        <v>330547.68</v>
      </c>
      <c r="U38" s="18"/>
      <c r="V38" s="37"/>
    </row>
    <row r="39" spans="1:23" ht="19.5" customHeight="1" x14ac:dyDescent="0.25">
      <c r="A39" s="51"/>
      <c r="B39" s="28" t="s">
        <v>19</v>
      </c>
      <c r="C39" s="321" t="s">
        <v>21</v>
      </c>
      <c r="D39" s="322"/>
      <c r="E39" s="322"/>
      <c r="F39" s="45">
        <f>F38</f>
        <v>1904</v>
      </c>
      <c r="G39" s="27">
        <v>41.66</v>
      </c>
      <c r="H39" s="27">
        <f>H38</f>
        <v>71748.289999999994</v>
      </c>
      <c r="I39" s="27"/>
      <c r="J39" s="46">
        <f t="shared" si="0"/>
        <v>73693.95</v>
      </c>
      <c r="K39" s="45">
        <f>K38</f>
        <v>43278.01</v>
      </c>
      <c r="L39" s="27">
        <f>L38</f>
        <v>952.32</v>
      </c>
      <c r="M39" s="27">
        <f>M38</f>
        <v>0</v>
      </c>
      <c r="N39" s="27"/>
      <c r="O39" s="44">
        <f>O38</f>
        <v>498397.01</v>
      </c>
      <c r="P39" s="68">
        <f t="shared" ref="P39" si="4">ROUND(F39*$R$25,2)</f>
        <v>11728.64</v>
      </c>
      <c r="Q39" s="26">
        <f t="shared" ref="Q39" si="5">ROUND(G39*$R$25,2)</f>
        <v>256.63</v>
      </c>
      <c r="R39" s="26">
        <f t="shared" ref="R39" si="6">H39*$R$26</f>
        <v>318562.40759999998</v>
      </c>
      <c r="S39" s="26">
        <f t="shared" ref="S39" si="7">I39*$T$27</f>
        <v>0</v>
      </c>
      <c r="T39" s="46">
        <f t="shared" ref="T39" si="8">ROUND(SUM(P39:S39),2)</f>
        <v>330547.68</v>
      </c>
      <c r="U39" s="18"/>
      <c r="V39" s="37"/>
    </row>
    <row r="40" spans="1:23" ht="15" customHeight="1" x14ac:dyDescent="0.25">
      <c r="A40" s="358" t="s">
        <v>22</v>
      </c>
      <c r="B40" s="359"/>
      <c r="C40" s="359"/>
      <c r="D40" s="359"/>
      <c r="E40" s="359"/>
      <c r="F40" s="58"/>
      <c r="G40" s="60"/>
      <c r="H40" s="60"/>
      <c r="I40" s="60"/>
      <c r="J40" s="312"/>
      <c r="K40" s="58"/>
      <c r="L40" s="60"/>
      <c r="M40" s="60"/>
      <c r="N40" s="60"/>
      <c r="O40" s="314"/>
      <c r="P40" s="73" t="e">
        <f>#REF!+#REF!+#REF!</f>
        <v>#REF!</v>
      </c>
      <c r="Q40" s="27" t="e">
        <f>#REF!+#REF!+#REF!</f>
        <v>#REF!</v>
      </c>
      <c r="R40" s="27" t="e">
        <f>#REF!+#REF!+#REF!</f>
        <v>#REF!</v>
      </c>
      <c r="S40" s="27" t="e">
        <f>#REF!+#REF!+#REF!</f>
        <v>#REF!</v>
      </c>
      <c r="T40" s="46" t="e">
        <f>#REF!+#REF!+#REF!</f>
        <v>#REF!</v>
      </c>
      <c r="U40" s="6"/>
      <c r="V40" s="18"/>
    </row>
    <row r="41" spans="1:23" ht="14.25" customHeight="1" x14ac:dyDescent="0.25">
      <c r="A41" s="51">
        <v>2</v>
      </c>
      <c r="B41" s="55" t="s">
        <v>140</v>
      </c>
      <c r="C41" s="319" t="s">
        <v>46</v>
      </c>
      <c r="D41" s="325"/>
      <c r="E41" s="325"/>
      <c r="F41" s="450"/>
      <c r="G41" s="62"/>
      <c r="H41" s="62"/>
      <c r="I41" s="62">
        <f>'ЛС 09-01-02 ПНР'!L78</f>
        <v>340.75</v>
      </c>
      <c r="J41" s="451">
        <f>I41</f>
        <v>340.75</v>
      </c>
      <c r="K41" s="450"/>
      <c r="L41" s="62"/>
      <c r="M41" s="62"/>
      <c r="N41" s="62">
        <f>'ЛС 09-01-02 ПНР'!N78</f>
        <v>4272.9799999999996</v>
      </c>
      <c r="O41" s="63">
        <f>SUM(K41:N41)</f>
        <v>4272.9799999999996</v>
      </c>
      <c r="P41" s="311"/>
      <c r="Q41" s="38"/>
      <c r="R41" s="38"/>
      <c r="S41" s="38"/>
      <c r="T41" s="42"/>
      <c r="U41" s="6"/>
      <c r="V41" s="18"/>
    </row>
    <row r="42" spans="1:23" ht="9" customHeight="1" x14ac:dyDescent="0.25">
      <c r="A42" s="51"/>
      <c r="B42" s="55"/>
      <c r="C42" s="319"/>
      <c r="D42" s="325"/>
      <c r="E42" s="325"/>
      <c r="F42" s="59"/>
      <c r="G42" s="61"/>
      <c r="H42" s="61"/>
      <c r="I42" s="61"/>
      <c r="J42" s="56"/>
      <c r="K42" s="59"/>
      <c r="L42" s="61"/>
      <c r="M42" s="61"/>
      <c r="N42" s="61"/>
      <c r="O42" s="57"/>
      <c r="P42" s="68"/>
      <c r="Q42" s="26"/>
      <c r="R42" s="26"/>
      <c r="S42" s="26" t="e">
        <f>I42*#REF!</f>
        <v>#REF!</v>
      </c>
      <c r="T42" s="46" t="e">
        <f>SUM(P42:S42)</f>
        <v>#REF!</v>
      </c>
      <c r="U42" s="6"/>
      <c r="V42" s="18"/>
    </row>
    <row r="43" spans="1:23" ht="30" customHeight="1" x14ac:dyDescent="0.25">
      <c r="A43" s="51"/>
      <c r="B43" s="28"/>
      <c r="C43" s="321" t="s">
        <v>23</v>
      </c>
      <c r="D43" s="320"/>
      <c r="E43" s="320"/>
      <c r="F43" s="66">
        <f>F42</f>
        <v>0</v>
      </c>
      <c r="G43" s="27">
        <f>G42</f>
        <v>0</v>
      </c>
      <c r="H43" s="27"/>
      <c r="I43" s="27">
        <f>I41</f>
        <v>340.75</v>
      </c>
      <c r="J43" s="46">
        <f>J41</f>
        <v>340.75</v>
      </c>
      <c r="K43" s="66">
        <f>K42</f>
        <v>0</v>
      </c>
      <c r="L43" s="27"/>
      <c r="M43" s="27">
        <f>M39</f>
        <v>0</v>
      </c>
      <c r="N43" s="27">
        <f>N41</f>
        <v>4272.9799999999996</v>
      </c>
      <c r="O43" s="44">
        <f>O41+O42</f>
        <v>4272.9799999999996</v>
      </c>
      <c r="P43" s="68"/>
      <c r="Q43" s="26"/>
      <c r="R43" s="26"/>
      <c r="S43" s="26"/>
      <c r="T43" s="46"/>
      <c r="U43" s="6"/>
      <c r="V43" s="18"/>
    </row>
    <row r="44" spans="1:23" ht="19.5" customHeight="1" x14ac:dyDescent="0.25">
      <c r="A44" s="433"/>
      <c r="B44" s="434"/>
      <c r="C44" s="435" t="s">
        <v>24</v>
      </c>
      <c r="D44" s="436"/>
      <c r="E44" s="436"/>
      <c r="F44" s="437">
        <f>F39+F43</f>
        <v>1904</v>
      </c>
      <c r="G44" s="438">
        <f>G39+G43</f>
        <v>41.66</v>
      </c>
      <c r="H44" s="438">
        <f>H39</f>
        <v>71748.289999999994</v>
      </c>
      <c r="I44" s="438">
        <f>I43</f>
        <v>340.75</v>
      </c>
      <c r="J44" s="439">
        <f>J39+J43</f>
        <v>74034.7</v>
      </c>
      <c r="K44" s="437">
        <f>K39+K43</f>
        <v>43278.01</v>
      </c>
      <c r="L44" s="438">
        <f>L38+L43</f>
        <v>952.32</v>
      </c>
      <c r="M44" s="438">
        <f>ROUND(M37+M40,2)</f>
        <v>454166.68</v>
      </c>
      <c r="N44" s="438">
        <f>N43</f>
        <v>4272.9799999999996</v>
      </c>
      <c r="O44" s="440">
        <f>O39+O43</f>
        <v>502669.99</v>
      </c>
      <c r="P44" s="68"/>
      <c r="Q44" s="26"/>
      <c r="R44" s="26"/>
      <c r="S44" s="26"/>
      <c r="T44" s="46"/>
      <c r="U44" s="6"/>
      <c r="V44" s="18"/>
    </row>
    <row r="45" spans="1:23" s="67" customFormat="1" ht="19.5" customHeight="1" x14ac:dyDescent="0.25">
      <c r="A45" s="443" t="s">
        <v>123</v>
      </c>
      <c r="B45" s="444"/>
      <c r="C45" s="444"/>
      <c r="D45" s="444"/>
      <c r="E45" s="444"/>
      <c r="F45" s="452"/>
      <c r="G45" s="442"/>
      <c r="H45" s="442"/>
      <c r="I45" s="442"/>
      <c r="J45" s="453"/>
      <c r="K45" s="456"/>
      <c r="L45" s="72"/>
      <c r="M45" s="72"/>
      <c r="N45" s="72"/>
      <c r="O45" s="458"/>
      <c r="P45" s="68"/>
      <c r="Q45" s="26"/>
      <c r="R45" s="26"/>
      <c r="S45" s="26"/>
      <c r="T45" s="46"/>
      <c r="U45" s="6"/>
      <c r="V45" s="18"/>
    </row>
    <row r="46" spans="1:23" ht="18" customHeight="1" x14ac:dyDescent="0.25">
      <c r="A46" s="443" t="s">
        <v>47</v>
      </c>
      <c r="B46" s="444"/>
      <c r="C46" s="444"/>
      <c r="D46" s="444"/>
      <c r="E46" s="444"/>
      <c r="F46" s="454"/>
      <c r="G46" s="442"/>
      <c r="H46" s="442"/>
      <c r="I46" s="442"/>
      <c r="J46" s="455"/>
      <c r="K46" s="459"/>
      <c r="L46" s="441"/>
      <c r="M46" s="441"/>
      <c r="N46" s="441"/>
      <c r="O46" s="460"/>
      <c r="P46" s="68"/>
      <c r="Q46" s="26"/>
      <c r="R46" s="26"/>
      <c r="S46" s="26"/>
      <c r="T46" s="46"/>
      <c r="U46" s="6"/>
      <c r="V46" s="18"/>
    </row>
    <row r="47" spans="1:23" ht="27.75" customHeight="1" x14ac:dyDescent="0.25">
      <c r="A47" s="52"/>
      <c r="B47" s="29"/>
      <c r="C47" s="321" t="s">
        <v>48</v>
      </c>
      <c r="D47" s="320"/>
      <c r="E47" s="320"/>
      <c r="F47" s="461">
        <f>F46</f>
        <v>0</v>
      </c>
      <c r="G47" s="72">
        <f t="shared" ref="G47:J47" si="9">G46</f>
        <v>0</v>
      </c>
      <c r="H47" s="72">
        <f t="shared" si="9"/>
        <v>0</v>
      </c>
      <c r="I47" s="72">
        <f t="shared" si="9"/>
        <v>0</v>
      </c>
      <c r="J47" s="462">
        <f t="shared" si="9"/>
        <v>0</v>
      </c>
      <c r="K47" s="45">
        <f t="shared" ref="K47" si="10">K46</f>
        <v>0</v>
      </c>
      <c r="L47" s="27">
        <f t="shared" ref="L47" si="11">L46</f>
        <v>0</v>
      </c>
      <c r="M47" s="27">
        <f t="shared" ref="M47" si="12">M46</f>
        <v>0</v>
      </c>
      <c r="N47" s="27">
        <f t="shared" ref="N47" si="13">N46</f>
        <v>0</v>
      </c>
      <c r="O47" s="44">
        <f t="shared" ref="O47" si="14">O46</f>
        <v>0</v>
      </c>
      <c r="P47" s="68"/>
      <c r="Q47" s="26"/>
      <c r="R47" s="26"/>
      <c r="S47" s="26"/>
      <c r="T47" s="46"/>
      <c r="U47" s="6"/>
      <c r="V47" s="18"/>
      <c r="W47" s="76"/>
    </row>
    <row r="48" spans="1:23" ht="21" customHeight="1" x14ac:dyDescent="0.25">
      <c r="A48" s="52"/>
      <c r="B48" s="29"/>
      <c r="C48" s="321" t="s">
        <v>49</v>
      </c>
      <c r="D48" s="320"/>
      <c r="E48" s="320"/>
      <c r="F48" s="45">
        <f>F44+F47</f>
        <v>1904</v>
      </c>
      <c r="G48" s="66">
        <f t="shared" ref="G48:I48" si="15">G44+G47</f>
        <v>41.66</v>
      </c>
      <c r="H48" s="66">
        <f t="shared" si="15"/>
        <v>71748.289999999994</v>
      </c>
      <c r="I48" s="66">
        <f t="shared" si="15"/>
        <v>340.75</v>
      </c>
      <c r="J48" s="46">
        <f>ROUND(SUM(F48:I48),2)</f>
        <v>74034.7</v>
      </c>
      <c r="K48" s="45">
        <f t="shared" ref="K48" si="16">K44+K47</f>
        <v>43278.01</v>
      </c>
      <c r="L48" s="27">
        <f t="shared" ref="L48" si="17">L44+L47</f>
        <v>952.32</v>
      </c>
      <c r="M48" s="27">
        <f t="shared" ref="M48" si="18">M44+M47</f>
        <v>454166.68</v>
      </c>
      <c r="N48" s="27">
        <f t="shared" ref="N48:O48" si="19">N44+N47</f>
        <v>4272.9799999999996</v>
      </c>
      <c r="O48" s="27">
        <f t="shared" si="19"/>
        <v>502669.99</v>
      </c>
      <c r="P48" s="73">
        <f>ROUND(SUM(P42:P42),2)</f>
        <v>0</v>
      </c>
      <c r="Q48" s="27">
        <f>ROUND(SUM(Q42:Q42),2)</f>
        <v>0</v>
      </c>
      <c r="R48" s="27">
        <f>ROUND(SUM(R42:R42),2)</f>
        <v>0</v>
      </c>
      <c r="S48" s="27" t="e">
        <f>ROUND(SUM(S42:S42),2)</f>
        <v>#REF!</v>
      </c>
      <c r="T48" s="46" t="e">
        <f t="shared" ref="T48:T53" si="20">ROUND(SUM(P48:S48),2)</f>
        <v>#REF!</v>
      </c>
      <c r="U48" s="30"/>
      <c r="V48" s="18"/>
    </row>
    <row r="49" spans="1:23" s="67" customFormat="1" ht="20.25" customHeight="1" x14ac:dyDescent="0.25">
      <c r="A49" s="315" t="s">
        <v>124</v>
      </c>
      <c r="B49" s="316"/>
      <c r="C49" s="316"/>
      <c r="D49" s="316"/>
      <c r="E49" s="316"/>
      <c r="F49" s="315"/>
      <c r="G49" s="316"/>
      <c r="H49" s="316"/>
      <c r="I49" s="316"/>
      <c r="J49" s="317"/>
      <c r="K49" s="69"/>
      <c r="L49" s="70"/>
      <c r="M49" s="70"/>
      <c r="N49" s="70"/>
      <c r="O49" s="71"/>
      <c r="P49" s="73"/>
      <c r="Q49" s="27"/>
      <c r="R49" s="27"/>
      <c r="S49" s="27"/>
      <c r="T49" s="46"/>
      <c r="U49" s="30"/>
      <c r="V49" s="18"/>
    </row>
    <row r="50" spans="1:23" s="67" customFormat="1" ht="30.75" customHeight="1" x14ac:dyDescent="0.25">
      <c r="A50" s="74"/>
      <c r="B50" s="75"/>
      <c r="C50" s="446"/>
      <c r="D50" s="463"/>
      <c r="E50" s="463"/>
      <c r="F50" s="456"/>
      <c r="G50" s="72"/>
      <c r="H50" s="72"/>
      <c r="I50" s="72"/>
      <c r="J50" s="457">
        <f>F50+G50+H50+I50</f>
        <v>0</v>
      </c>
      <c r="K50" s="456"/>
      <c r="L50" s="72"/>
      <c r="M50" s="72"/>
      <c r="N50" s="72"/>
      <c r="O50" s="458">
        <f>K50+L50+M50+N50</f>
        <v>0</v>
      </c>
      <c r="P50" s="73"/>
      <c r="Q50" s="27"/>
      <c r="R50" s="27"/>
      <c r="S50" s="27"/>
      <c r="T50" s="46"/>
      <c r="U50" s="30"/>
      <c r="V50" s="18"/>
      <c r="W50" s="76"/>
    </row>
    <row r="51" spans="1:23" s="67" customFormat="1" ht="17.25" customHeight="1" x14ac:dyDescent="0.25">
      <c r="A51" s="74"/>
      <c r="B51" s="75"/>
      <c r="C51" s="77" t="s">
        <v>125</v>
      </c>
      <c r="D51" s="77"/>
      <c r="E51" s="77"/>
      <c r="F51" s="456">
        <f>F48+F50</f>
        <v>1904</v>
      </c>
      <c r="G51" s="72">
        <f>G48+G50</f>
        <v>41.66</v>
      </c>
      <c r="H51" s="72">
        <f>H48+H50</f>
        <v>71748.289999999994</v>
      </c>
      <c r="I51" s="72">
        <f>I48+I50</f>
        <v>340.75</v>
      </c>
      <c r="J51" s="457">
        <f>J48+J50</f>
        <v>74034.7</v>
      </c>
      <c r="K51" s="456">
        <f>K48+K50</f>
        <v>43278.01</v>
      </c>
      <c r="L51" s="72">
        <f>L48+L50</f>
        <v>952.32</v>
      </c>
      <c r="M51" s="72">
        <f>M48+M50</f>
        <v>454166.68</v>
      </c>
      <c r="N51" s="72">
        <f>N48+N50</f>
        <v>4272.9799999999996</v>
      </c>
      <c r="O51" s="458">
        <f>K51+L51+M51+N51</f>
        <v>502669.99</v>
      </c>
      <c r="P51" s="73"/>
      <c r="Q51" s="27"/>
      <c r="R51" s="27"/>
      <c r="S51" s="27"/>
      <c r="T51" s="46"/>
      <c r="U51" s="30"/>
      <c r="V51" s="18"/>
      <c r="W51" s="76"/>
    </row>
    <row r="52" spans="1:23" s="313" customFormat="1" ht="36" customHeight="1" x14ac:dyDescent="0.25">
      <c r="A52" s="74"/>
      <c r="B52" s="75"/>
      <c r="C52" s="326" t="s">
        <v>249</v>
      </c>
      <c r="D52" s="327"/>
      <c r="E52" s="464"/>
      <c r="F52" s="456">
        <f>ROUND(F51*0.97,2)</f>
        <v>1846.88</v>
      </c>
      <c r="G52" s="72">
        <f t="shared" ref="G52:I52" si="21">ROUND(G51*0.97,2)</f>
        <v>40.409999999999997</v>
      </c>
      <c r="H52" s="72">
        <f t="shared" si="21"/>
        <v>69595.839999999997</v>
      </c>
      <c r="I52" s="72">
        <f t="shared" si="21"/>
        <v>330.53</v>
      </c>
      <c r="J52" s="457">
        <f>F52+G52+H52+I52</f>
        <v>71813.659999999989</v>
      </c>
      <c r="K52" s="456">
        <f t="shared" ref="K52:N52" si="22">ROUND(K51*0.97,2)</f>
        <v>41979.67</v>
      </c>
      <c r="L52" s="72">
        <f t="shared" si="22"/>
        <v>923.75</v>
      </c>
      <c r="M52" s="72">
        <f t="shared" si="22"/>
        <v>440541.68</v>
      </c>
      <c r="N52" s="72">
        <f t="shared" si="22"/>
        <v>4144.79</v>
      </c>
      <c r="O52" s="458">
        <f>K52+L52+M52+N52</f>
        <v>487589.88999999996</v>
      </c>
      <c r="P52" s="73"/>
      <c r="Q52" s="27"/>
      <c r="R52" s="27"/>
      <c r="S52" s="27"/>
      <c r="T52" s="46"/>
      <c r="U52" s="30"/>
      <c r="V52" s="18"/>
      <c r="W52" s="76"/>
    </row>
    <row r="53" spans="1:23" ht="19.5" customHeight="1" x14ac:dyDescent="0.25">
      <c r="A53" s="323" t="s">
        <v>25</v>
      </c>
      <c r="B53" s="324"/>
      <c r="C53" s="324"/>
      <c r="D53" s="324"/>
      <c r="E53" s="324"/>
      <c r="F53" s="78"/>
      <c r="G53" s="79"/>
      <c r="H53" s="79"/>
      <c r="I53" s="79"/>
      <c r="J53" s="80"/>
      <c r="K53" s="78"/>
      <c r="L53" s="79"/>
      <c r="M53" s="79"/>
      <c r="N53" s="79"/>
      <c r="O53" s="80"/>
      <c r="P53" s="73" t="e">
        <f>ROUND(P40+P48,2)</f>
        <v>#REF!</v>
      </c>
      <c r="Q53" s="27" t="e">
        <f>ROUND(Q40+Q48,2)</f>
        <v>#REF!</v>
      </c>
      <c r="R53" s="27" t="e">
        <f>ROUND(R40+R48,2)</f>
        <v>#REF!</v>
      </c>
      <c r="S53" s="27" t="e">
        <f>ROUND(S40+S48,2)</f>
        <v>#REF!</v>
      </c>
      <c r="T53" s="46" t="e">
        <f t="shared" si="20"/>
        <v>#REF!</v>
      </c>
      <c r="U53" s="31" t="e">
        <f>2888555.7-#REF!-#REF!-#REF!</f>
        <v>#REF!</v>
      </c>
      <c r="V53" s="6"/>
    </row>
    <row r="54" spans="1:23" ht="14.25" customHeight="1" x14ac:dyDescent="0.25">
      <c r="A54" s="51">
        <v>7</v>
      </c>
      <c r="B54" s="28" t="s">
        <v>29</v>
      </c>
      <c r="C54" s="319" t="s">
        <v>26</v>
      </c>
      <c r="D54" s="320"/>
      <c r="E54" s="320"/>
      <c r="F54" s="43">
        <f>ROUND(F52*0.2,2)</f>
        <v>369.38</v>
      </c>
      <c r="G54" s="26">
        <f t="shared" ref="G54:I54" si="23">ROUND(G52*0.2,2)</f>
        <v>8.08</v>
      </c>
      <c r="H54" s="26">
        <f t="shared" si="23"/>
        <v>13919.17</v>
      </c>
      <c r="I54" s="26">
        <f t="shared" si="23"/>
        <v>66.11</v>
      </c>
      <c r="J54" s="46">
        <f t="shared" ref="J54:J56" si="24">F54+G54+H54+I54</f>
        <v>14362.74</v>
      </c>
      <c r="K54" s="43">
        <f t="shared" ref="K54:N54" si="25">ROUND(K52*0.2,2)</f>
        <v>8395.93</v>
      </c>
      <c r="L54" s="26">
        <f t="shared" si="25"/>
        <v>184.75</v>
      </c>
      <c r="M54" s="26">
        <f t="shared" si="25"/>
        <v>88108.34</v>
      </c>
      <c r="N54" s="26">
        <f t="shared" si="25"/>
        <v>828.96</v>
      </c>
      <c r="O54" s="44">
        <f t="shared" ref="O54:O56" si="26">K54+L54+M54+N54</f>
        <v>97517.98</v>
      </c>
      <c r="P54" s="311"/>
      <c r="Q54" s="38"/>
      <c r="R54" s="38"/>
      <c r="S54" s="38"/>
      <c r="T54" s="42"/>
      <c r="U54" s="6"/>
      <c r="V54" s="6"/>
    </row>
    <row r="55" spans="1:23" x14ac:dyDescent="0.25">
      <c r="A55" s="51">
        <v>8</v>
      </c>
      <c r="B55" s="28" t="s">
        <v>19</v>
      </c>
      <c r="C55" s="319" t="s">
        <v>27</v>
      </c>
      <c r="D55" s="320"/>
      <c r="E55" s="320"/>
      <c r="F55" s="43">
        <f t="shared" ref="F55:I55" si="27">F54</f>
        <v>369.38</v>
      </c>
      <c r="G55" s="26">
        <f t="shared" si="27"/>
        <v>8.08</v>
      </c>
      <c r="H55" s="26">
        <f t="shared" si="27"/>
        <v>13919.17</v>
      </c>
      <c r="I55" s="26">
        <f t="shared" si="27"/>
        <v>66.11</v>
      </c>
      <c r="J55" s="46">
        <f t="shared" si="24"/>
        <v>14362.74</v>
      </c>
      <c r="K55" s="43">
        <f t="shared" ref="K55:N55" si="28">K54</f>
        <v>8395.93</v>
      </c>
      <c r="L55" s="26">
        <f t="shared" si="28"/>
        <v>184.75</v>
      </c>
      <c r="M55" s="26">
        <f t="shared" si="28"/>
        <v>88108.34</v>
      </c>
      <c r="N55" s="26">
        <f t="shared" si="28"/>
        <v>828.96</v>
      </c>
      <c r="O55" s="44">
        <f t="shared" si="26"/>
        <v>97517.98</v>
      </c>
      <c r="P55" s="68" t="e">
        <f>ROUND(#REF!*0.2,2)</f>
        <v>#REF!</v>
      </c>
      <c r="Q55" s="26" t="e">
        <f>ROUND(#REF!*0.2,2)</f>
        <v>#REF!</v>
      </c>
      <c r="R55" s="26" t="e">
        <f>ROUND(#REF!*0.2,2)</f>
        <v>#REF!</v>
      </c>
      <c r="S55" s="26" t="e">
        <f>ROUND(#REF!*0.2,2)</f>
        <v>#REF!</v>
      </c>
      <c r="T55" s="46" t="e">
        <f t="shared" ref="T55:T56" si="29">ROUND(SUM(P55:S55),2)</f>
        <v>#REF!</v>
      </c>
      <c r="U55" s="6"/>
      <c r="V55" s="6"/>
    </row>
    <row r="56" spans="1:23" ht="27" customHeight="1" thickBot="1" x14ac:dyDescent="0.3">
      <c r="A56" s="53">
        <v>9</v>
      </c>
      <c r="B56" s="54" t="s">
        <v>19</v>
      </c>
      <c r="C56" s="368" t="s">
        <v>28</v>
      </c>
      <c r="D56" s="369"/>
      <c r="E56" s="369"/>
      <c r="F56" s="47">
        <f>F51+F55</f>
        <v>2273.38</v>
      </c>
      <c r="G56" s="48">
        <f>G51+G55</f>
        <v>49.739999999999995</v>
      </c>
      <c r="H56" s="48">
        <f>H51+H55</f>
        <v>85667.459999999992</v>
      </c>
      <c r="I56" s="48">
        <f>I51+I55</f>
        <v>406.86</v>
      </c>
      <c r="J56" s="49">
        <f t="shared" si="24"/>
        <v>88397.439999999988</v>
      </c>
      <c r="K56" s="47">
        <f>K51+K55</f>
        <v>51673.94</v>
      </c>
      <c r="L56" s="48">
        <f>L51+L55</f>
        <v>1137.0700000000002</v>
      </c>
      <c r="M56" s="48">
        <f>M51+M55</f>
        <v>542275.02</v>
      </c>
      <c r="N56" s="48">
        <f>N51+N55</f>
        <v>5101.9399999999996</v>
      </c>
      <c r="O56" s="49">
        <f t="shared" si="26"/>
        <v>600187.97</v>
      </c>
      <c r="P56" s="68" t="e">
        <f t="shared" ref="P56:S56" si="30">P55</f>
        <v>#REF!</v>
      </c>
      <c r="Q56" s="26" t="e">
        <f t="shared" si="30"/>
        <v>#REF!</v>
      </c>
      <c r="R56" s="26" t="e">
        <f t="shared" si="30"/>
        <v>#REF!</v>
      </c>
      <c r="S56" s="26" t="e">
        <f t="shared" si="30"/>
        <v>#REF!</v>
      </c>
      <c r="T56" s="46" t="e">
        <f t="shared" si="29"/>
        <v>#REF!</v>
      </c>
      <c r="U56" s="6"/>
      <c r="V56" s="6"/>
    </row>
    <row r="57" spans="1:23" ht="24" customHeight="1" x14ac:dyDescent="0.25">
      <c r="A57" s="6"/>
      <c r="B57" s="32"/>
      <c r="C57" s="33"/>
      <c r="D57" s="33"/>
      <c r="E57" s="33"/>
      <c r="F57" s="84"/>
      <c r="G57" s="33"/>
      <c r="H57" s="31"/>
      <c r="I57" s="31"/>
      <c r="J57" s="31"/>
      <c r="K57" s="303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</row>
    <row r="58" spans="1:23" ht="12.75" customHeight="1" x14ac:dyDescent="0.25">
      <c r="A58" s="35"/>
      <c r="B58" s="82" t="s">
        <v>132</v>
      </c>
      <c r="C58" s="83"/>
      <c r="D58" s="370" t="s">
        <v>247</v>
      </c>
      <c r="E58" s="370"/>
      <c r="F58" s="370"/>
      <c r="G58" s="370"/>
      <c r="H58" s="370"/>
      <c r="I58" s="370"/>
      <c r="J58" s="35"/>
      <c r="K58" s="35"/>
      <c r="L58" s="35"/>
      <c r="M58" s="35"/>
      <c r="N58" s="6"/>
      <c r="O58" s="6"/>
      <c r="P58" s="6"/>
      <c r="Q58" s="6"/>
      <c r="R58" s="6"/>
      <c r="S58" s="6"/>
      <c r="T58" s="6"/>
      <c r="U58" s="6"/>
      <c r="V58" s="6"/>
    </row>
    <row r="59" spans="1:23" ht="12.75" customHeight="1" x14ac:dyDescent="0.25">
      <c r="A59" s="6"/>
      <c r="B59" s="83"/>
      <c r="C59" s="83"/>
      <c r="D59" s="357" t="s">
        <v>133</v>
      </c>
      <c r="E59" s="357"/>
      <c r="F59" s="357"/>
      <c r="G59" s="357"/>
      <c r="H59" s="357"/>
      <c r="I59" s="357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</row>
    <row r="60" spans="1:23" ht="12.75" customHeight="1" x14ac:dyDescent="0.25">
      <c r="A60" s="6"/>
      <c r="B60" s="371" t="s">
        <v>134</v>
      </c>
      <c r="C60" s="371"/>
      <c r="D60" s="371"/>
      <c r="E60" s="371"/>
      <c r="F60" s="372" t="s">
        <v>143</v>
      </c>
      <c r="G60" s="372"/>
      <c r="H60" s="372"/>
      <c r="I60" s="372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</row>
    <row r="61" spans="1:23" ht="12.75" customHeight="1" x14ac:dyDescent="0.25">
      <c r="A61" s="6"/>
      <c r="B61" s="83"/>
      <c r="C61" s="83"/>
      <c r="D61" s="357" t="s">
        <v>133</v>
      </c>
      <c r="E61" s="357"/>
      <c r="F61" s="357"/>
      <c r="G61" s="357"/>
      <c r="H61" s="357"/>
      <c r="I61" s="357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</row>
    <row r="62" spans="1:23" ht="12.75" customHeight="1" x14ac:dyDescent="0.25">
      <c r="A62" s="6"/>
      <c r="B62" s="371" t="s">
        <v>135</v>
      </c>
      <c r="C62" s="371"/>
      <c r="D62" s="371"/>
      <c r="E62" s="371"/>
      <c r="F62" s="372" t="s">
        <v>144</v>
      </c>
      <c r="G62" s="372"/>
      <c r="H62" s="372"/>
      <c r="I62" s="372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</row>
    <row r="63" spans="1:23" ht="12.75" customHeight="1" x14ac:dyDescent="0.25">
      <c r="A63" s="6"/>
      <c r="B63" s="83"/>
      <c r="C63" s="83"/>
      <c r="D63" s="357" t="s">
        <v>133</v>
      </c>
      <c r="E63" s="357"/>
      <c r="F63" s="357"/>
      <c r="G63" s="357"/>
      <c r="H63" s="357"/>
      <c r="I63" s="357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</row>
    <row r="64" spans="1:23" ht="12.75" customHeight="1" x14ac:dyDescent="0.25">
      <c r="A64" s="6"/>
      <c r="B64" s="13"/>
      <c r="C64" s="13"/>
      <c r="D64" s="13"/>
      <c r="E64" s="13"/>
      <c r="F64" s="13"/>
      <c r="G64" s="13"/>
      <c r="H64" s="13"/>
      <c r="I64" s="13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</row>
    <row r="65" spans="1:22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</row>
    <row r="66" spans="1:22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2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</row>
    <row r="68" spans="1:22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2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</row>
    <row r="70" spans="1:22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</row>
    <row r="71" spans="1:22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</row>
    <row r="72" spans="1:22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</row>
    <row r="73" spans="1:22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</row>
    <row r="74" spans="1:22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</row>
    <row r="75" spans="1:22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</row>
    <row r="76" spans="1:22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</row>
    <row r="77" spans="1:22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</row>
    <row r="78" spans="1:22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</row>
    <row r="79" spans="1:22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</row>
    <row r="80" spans="1:22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</row>
    <row r="81" spans="1:22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</row>
    <row r="82" spans="1:22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</row>
    <row r="83" spans="1:22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</row>
    <row r="84" spans="1:22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</row>
    <row r="85" spans="1:22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</row>
    <row r="86" spans="1:22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</row>
    <row r="87" spans="1:22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</row>
    <row r="88" spans="1:22" ht="12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</row>
    <row r="89" spans="1:22" ht="12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</row>
    <row r="90" spans="1:22" ht="12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</row>
    <row r="91" spans="1:22" ht="12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</row>
    <row r="92" spans="1:22" ht="12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</row>
    <row r="93" spans="1:22" ht="12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</row>
  </sheetData>
  <mergeCells count="83">
    <mergeCell ref="M1:O1"/>
    <mergeCell ref="C52:E52"/>
    <mergeCell ref="P2:S2"/>
    <mergeCell ref="B6:C6"/>
    <mergeCell ref="P6:R6"/>
    <mergeCell ref="S6:T6"/>
    <mergeCell ref="P7:T8"/>
    <mergeCell ref="C15:R15"/>
    <mergeCell ref="B62:E62"/>
    <mergeCell ref="F62:I62"/>
    <mergeCell ref="D63:I63"/>
    <mergeCell ref="D58:I58"/>
    <mergeCell ref="D59:I59"/>
    <mergeCell ref="B60:E60"/>
    <mergeCell ref="F60:I60"/>
    <mergeCell ref="D61:I61"/>
    <mergeCell ref="C50:E50"/>
    <mergeCell ref="A36:E36"/>
    <mergeCell ref="K25:L25"/>
    <mergeCell ref="C35:E35"/>
    <mergeCell ref="A31:A34"/>
    <mergeCell ref="B31:B34"/>
    <mergeCell ref="C31:E34"/>
    <mergeCell ref="F31:I32"/>
    <mergeCell ref="J31:J34"/>
    <mergeCell ref="K26:L26"/>
    <mergeCell ref="C47:E47"/>
    <mergeCell ref="A40:E40"/>
    <mergeCell ref="C37:E37"/>
    <mergeCell ref="C55:E55"/>
    <mergeCell ref="C56:E56"/>
    <mergeCell ref="R27:S27"/>
    <mergeCell ref="K27:L27"/>
    <mergeCell ref="M27:N27"/>
    <mergeCell ref="P27:Q27"/>
    <mergeCell ref="B19:T19"/>
    <mergeCell ref="K23:N23"/>
    <mergeCell ref="P23:S23"/>
    <mergeCell ref="K24:L24"/>
    <mergeCell ref="M24:N24"/>
    <mergeCell ref="P24:Q24"/>
    <mergeCell ref="R24:S24"/>
    <mergeCell ref="P29:Q29"/>
    <mergeCell ref="R29:S29"/>
    <mergeCell ref="K29:L29"/>
    <mergeCell ref="M29:N29"/>
    <mergeCell ref="P28:Q28"/>
    <mergeCell ref="R28:S28"/>
    <mergeCell ref="K28:L28"/>
    <mergeCell ref="M28:N28"/>
    <mergeCell ref="M25:N25"/>
    <mergeCell ref="P25:Q25"/>
    <mergeCell ref="R25:S25"/>
    <mergeCell ref="M26:N26"/>
    <mergeCell ref="P26:Q26"/>
    <mergeCell ref="R26:S26"/>
    <mergeCell ref="T31:T34"/>
    <mergeCell ref="F33:F34"/>
    <mergeCell ref="G33:G34"/>
    <mergeCell ref="H33:H34"/>
    <mergeCell ref="I33:I34"/>
    <mergeCell ref="K33:K34"/>
    <mergeCell ref="L33:L34"/>
    <mergeCell ref="M33:M34"/>
    <mergeCell ref="P33:P34"/>
    <mergeCell ref="Q33:Q34"/>
    <mergeCell ref="R33:R34"/>
    <mergeCell ref="S33:S34"/>
    <mergeCell ref="O31:O34"/>
    <mergeCell ref="P31:S32"/>
    <mergeCell ref="K31:N32"/>
    <mergeCell ref="N33:N34"/>
    <mergeCell ref="C54:E54"/>
    <mergeCell ref="C38:E38"/>
    <mergeCell ref="C39:E39"/>
    <mergeCell ref="A53:E53"/>
    <mergeCell ref="C48:E48"/>
    <mergeCell ref="C42:E42"/>
    <mergeCell ref="C43:E43"/>
    <mergeCell ref="C41:E41"/>
    <mergeCell ref="C44:E44"/>
    <mergeCell ref="A46:E46"/>
    <mergeCell ref="A45:E45"/>
  </mergeCells>
  <pageMargins left="0.47244094488188981" right="0.31496062992125984" top="0.11811023622047245" bottom="0" header="0" footer="0"/>
  <pageSetup paperSize="9" scale="65" fitToHeight="0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220"/>
  <sheetViews>
    <sheetView topLeftCell="D1" workbookViewId="0">
      <selection activeCell="D5" sqref="A5:XFD9"/>
    </sheetView>
  </sheetViews>
  <sheetFormatPr defaultColWidth="9.140625" defaultRowHeight="11.25" customHeight="1" x14ac:dyDescent="0.2"/>
  <cols>
    <col min="1" max="1" width="9.140625" style="200" customWidth="1"/>
    <col min="2" max="2" width="20.140625" style="302" customWidth="1"/>
    <col min="3" max="3" width="13.42578125" style="302" customWidth="1"/>
    <col min="4" max="4" width="12.85546875" style="302" customWidth="1"/>
    <col min="5" max="5" width="13.28515625" style="302" customWidth="1"/>
    <col min="6" max="6" width="8.5703125" style="302" customWidth="1"/>
    <col min="7" max="7" width="7.85546875" style="302" customWidth="1"/>
    <col min="8" max="8" width="8.42578125" style="302" customWidth="1"/>
    <col min="9" max="9" width="13" style="302" customWidth="1"/>
    <col min="10" max="10" width="12.42578125" style="302" customWidth="1"/>
    <col min="11" max="11" width="8.5703125" style="302" customWidth="1"/>
    <col min="12" max="12" width="12.85546875" style="302" customWidth="1"/>
    <col min="13" max="13" width="7.42578125" style="302" customWidth="1"/>
    <col min="14" max="14" width="13.42578125" style="302" customWidth="1"/>
    <col min="15" max="15" width="14.5703125" style="302" hidden="1" customWidth="1"/>
    <col min="16" max="16" width="78.28515625" style="302" hidden="1" customWidth="1"/>
    <col min="17" max="17" width="73.7109375" style="302" hidden="1" customWidth="1"/>
    <col min="18" max="21" width="9.140625" style="302"/>
    <col min="22" max="27" width="84" style="229" hidden="1" customWidth="1"/>
    <col min="28" max="30" width="161.42578125" style="229" hidden="1" customWidth="1"/>
    <col min="31" max="31" width="34.7109375" style="229" hidden="1" customWidth="1"/>
    <col min="32" max="32" width="161.42578125" style="229" hidden="1" customWidth="1"/>
    <col min="33" max="33" width="39.5703125" style="229" hidden="1" customWidth="1"/>
    <col min="34" max="34" width="132.140625" style="229" hidden="1" customWidth="1"/>
    <col min="35" max="38" width="39.5703125" style="229" hidden="1" customWidth="1"/>
    <col min="39" max="39" width="132.140625" style="229" hidden="1" customWidth="1"/>
    <col min="40" max="40" width="161.42578125" style="229" hidden="1" customWidth="1"/>
    <col min="41" max="41" width="132.140625" style="229" hidden="1" customWidth="1"/>
    <col min="42" max="42" width="39.5703125" style="229" hidden="1" customWidth="1"/>
    <col min="43" max="45" width="98.42578125" style="229" hidden="1" customWidth="1"/>
    <col min="46" max="46" width="132.140625" style="229" hidden="1" customWidth="1"/>
    <col min="47" max="49" width="98.42578125" style="229" hidden="1" customWidth="1"/>
    <col min="50" max="50" width="56" style="229" hidden="1" customWidth="1"/>
    <col min="51" max="51" width="55.28515625" style="229" hidden="1" customWidth="1"/>
    <col min="52" max="52" width="56" style="229" hidden="1" customWidth="1"/>
    <col min="53" max="53" width="55.28515625" style="229" hidden="1" customWidth="1"/>
    <col min="54" max="16384" width="9.140625" style="302"/>
  </cols>
  <sheetData>
    <row r="1" spans="1:27" s="187" customFormat="1" ht="15" x14ac:dyDescent="0.25">
      <c r="N1" s="188" t="s">
        <v>36</v>
      </c>
    </row>
    <row r="2" spans="1:27" s="187" customFormat="1" ht="11.25" customHeight="1" x14ac:dyDescent="0.25">
      <c r="A2" s="189"/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90" t="s">
        <v>126</v>
      </c>
    </row>
    <row r="3" spans="1:27" s="187" customFormat="1" ht="6.75" customHeight="1" x14ac:dyDescent="0.25">
      <c r="A3" s="189"/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88"/>
    </row>
    <row r="4" spans="1:27" s="187" customFormat="1" ht="2.25" customHeight="1" x14ac:dyDescent="0.25">
      <c r="A4" s="304"/>
      <c r="B4" s="192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</row>
    <row r="5" spans="1:27" s="501" customFormat="1" ht="14.25" customHeight="1" x14ac:dyDescent="0.25">
      <c r="A5" s="498" t="s">
        <v>270</v>
      </c>
      <c r="B5" s="498"/>
      <c r="C5" s="498"/>
      <c r="D5" s="499"/>
      <c r="E5" s="500"/>
      <c r="F5" s="500"/>
      <c r="G5" s="500"/>
      <c r="H5" s="500"/>
      <c r="I5" s="500"/>
      <c r="J5" s="498" t="s">
        <v>271</v>
      </c>
      <c r="K5" s="498"/>
      <c r="L5" s="498"/>
      <c r="M5" s="498"/>
      <c r="N5" s="498"/>
    </row>
    <row r="6" spans="1:27" s="501" customFormat="1" ht="25.5" customHeight="1" x14ac:dyDescent="0.25">
      <c r="E6" s="502"/>
      <c r="F6" s="500"/>
      <c r="G6" s="500"/>
      <c r="H6" s="500"/>
      <c r="I6" s="500"/>
      <c r="J6" s="503" t="s">
        <v>264</v>
      </c>
      <c r="K6" s="503"/>
      <c r="L6" s="503"/>
      <c r="M6" s="503"/>
      <c r="N6" s="504"/>
    </row>
    <row r="7" spans="1:27" s="501" customFormat="1" ht="15" x14ac:dyDescent="0.25">
      <c r="A7" s="505"/>
      <c r="B7" s="505"/>
      <c r="C7" s="505"/>
      <c r="D7" s="505"/>
      <c r="E7" s="500"/>
      <c r="F7" s="500"/>
      <c r="G7" s="500"/>
      <c r="H7" s="500"/>
      <c r="I7" s="500"/>
      <c r="J7" s="505"/>
      <c r="K7" s="505"/>
      <c r="L7" s="505"/>
      <c r="M7" s="505"/>
      <c r="N7" s="505"/>
      <c r="Y7" s="506" t="s">
        <v>19</v>
      </c>
      <c r="Z7" s="506" t="s">
        <v>19</v>
      </c>
    </row>
    <row r="8" spans="1:27" s="501" customFormat="1" ht="17.25" customHeight="1" x14ac:dyDescent="0.25">
      <c r="A8" s="507"/>
      <c r="B8" s="508"/>
      <c r="D8" s="502"/>
      <c r="E8" s="500"/>
      <c r="F8" s="500"/>
      <c r="G8" s="500"/>
      <c r="H8" s="500"/>
      <c r="I8" s="500"/>
      <c r="J8" s="507"/>
      <c r="K8" s="507"/>
      <c r="L8" s="507"/>
      <c r="M8" s="509" t="s">
        <v>272</v>
      </c>
      <c r="N8" s="510"/>
    </row>
    <row r="9" spans="1:27" s="501" customFormat="1" ht="17.25" customHeight="1" x14ac:dyDescent="0.25">
      <c r="A9" s="511" t="s">
        <v>273</v>
      </c>
      <c r="B9" s="511"/>
      <c r="C9" s="511"/>
      <c r="D9" s="511"/>
      <c r="E9" s="511"/>
      <c r="F9" s="500"/>
      <c r="G9" s="500"/>
      <c r="H9" s="500"/>
      <c r="I9" s="500"/>
      <c r="J9" s="511" t="s">
        <v>273</v>
      </c>
      <c r="K9" s="511"/>
      <c r="L9" s="511"/>
      <c r="M9" s="511"/>
      <c r="N9" s="511"/>
    </row>
    <row r="10" spans="1:27" s="187" customFormat="1" ht="11.25" customHeight="1" x14ac:dyDescent="0.25">
      <c r="A10" s="304" t="s">
        <v>38</v>
      </c>
      <c r="B10" s="192"/>
      <c r="C10" s="189"/>
      <c r="E10" s="189"/>
      <c r="F10" s="189"/>
      <c r="G10" s="396" t="s">
        <v>110</v>
      </c>
      <c r="H10" s="396"/>
      <c r="I10" s="396"/>
      <c r="J10" s="396"/>
      <c r="K10" s="396"/>
      <c r="L10" s="396"/>
      <c r="M10" s="396"/>
      <c r="N10" s="396"/>
    </row>
    <row r="11" spans="1:27" s="187" customFormat="1" ht="11.25" customHeight="1" x14ac:dyDescent="0.25">
      <c r="A11" s="304" t="s">
        <v>37</v>
      </c>
      <c r="B11" s="192"/>
      <c r="C11" s="189"/>
      <c r="E11" s="193"/>
      <c r="F11" s="193"/>
      <c r="G11" s="405"/>
      <c r="H11" s="405"/>
      <c r="I11" s="405"/>
      <c r="J11" s="405"/>
      <c r="K11" s="405"/>
      <c r="L11" s="405"/>
      <c r="M11" s="405"/>
      <c r="N11" s="405"/>
      <c r="V11" s="194" t="s">
        <v>19</v>
      </c>
    </row>
    <row r="12" spans="1:27" s="187" customFormat="1" ht="11.25" customHeight="1" x14ac:dyDescent="0.25">
      <c r="A12" s="404" t="s">
        <v>111</v>
      </c>
      <c r="B12" s="404"/>
      <c r="C12" s="404"/>
      <c r="D12" s="404"/>
      <c r="E12" s="404"/>
      <c r="F12" s="404"/>
      <c r="G12" s="405"/>
      <c r="H12" s="405"/>
      <c r="I12" s="405"/>
      <c r="J12" s="405"/>
      <c r="K12" s="405"/>
      <c r="L12" s="405"/>
      <c r="M12" s="405"/>
      <c r="N12" s="405"/>
      <c r="P12" s="195" t="s">
        <v>111</v>
      </c>
      <c r="Q12" s="195"/>
      <c r="R12" s="196"/>
      <c r="S12" s="196"/>
      <c r="T12" s="196"/>
      <c r="U12" s="196"/>
      <c r="W12" s="194" t="s">
        <v>19</v>
      </c>
    </row>
    <row r="13" spans="1:27" s="187" customFormat="1" ht="67.5" customHeight="1" x14ac:dyDescent="0.25">
      <c r="A13" s="407" t="s">
        <v>112</v>
      </c>
      <c r="B13" s="407"/>
      <c r="C13" s="407"/>
      <c r="D13" s="407"/>
      <c r="E13" s="407"/>
      <c r="F13" s="407"/>
      <c r="G13" s="405"/>
      <c r="H13" s="405"/>
      <c r="I13" s="405"/>
      <c r="J13" s="405"/>
      <c r="K13" s="405"/>
      <c r="L13" s="405"/>
      <c r="M13" s="405"/>
      <c r="N13" s="405"/>
      <c r="P13" s="195" t="s">
        <v>113</v>
      </c>
      <c r="Q13" s="195"/>
      <c r="R13" s="196"/>
      <c r="S13" s="196"/>
      <c r="T13" s="196"/>
      <c r="U13" s="196"/>
      <c r="X13" s="194" t="s">
        <v>19</v>
      </c>
    </row>
    <row r="14" spans="1:27" s="187" customFormat="1" ht="33.75" customHeight="1" x14ac:dyDescent="0.25">
      <c r="A14" s="404" t="s">
        <v>114</v>
      </c>
      <c r="B14" s="404"/>
      <c r="C14" s="404"/>
      <c r="D14" s="404"/>
      <c r="E14" s="404"/>
      <c r="F14" s="404"/>
      <c r="G14" s="405"/>
      <c r="H14" s="405"/>
      <c r="I14" s="405"/>
      <c r="J14" s="405"/>
      <c r="K14" s="405"/>
      <c r="L14" s="405"/>
      <c r="M14" s="405"/>
      <c r="N14" s="405"/>
      <c r="P14" s="195" t="s">
        <v>114</v>
      </c>
      <c r="Q14" s="195"/>
      <c r="R14" s="196"/>
      <c r="S14" s="196"/>
      <c r="T14" s="196"/>
      <c r="U14" s="196"/>
      <c r="Y14" s="194" t="s">
        <v>19</v>
      </c>
    </row>
    <row r="15" spans="1:27" s="187" customFormat="1" ht="11.25" customHeight="1" x14ac:dyDescent="0.25">
      <c r="A15" s="406" t="s">
        <v>115</v>
      </c>
      <c r="B15" s="406"/>
      <c r="C15" s="406"/>
      <c r="D15" s="406"/>
      <c r="E15" s="406"/>
      <c r="F15" s="406"/>
      <c r="G15" s="405" t="s">
        <v>127</v>
      </c>
      <c r="H15" s="405"/>
      <c r="I15" s="405"/>
      <c r="J15" s="405"/>
      <c r="K15" s="405"/>
      <c r="L15" s="405"/>
      <c r="M15" s="405"/>
      <c r="N15" s="405"/>
      <c r="Z15" s="194" t="s">
        <v>127</v>
      </c>
    </row>
    <row r="16" spans="1:27" s="187" customFormat="1" ht="15" x14ac:dyDescent="0.25">
      <c r="A16" s="406" t="s">
        <v>116</v>
      </c>
      <c r="B16" s="406"/>
      <c r="C16" s="406"/>
      <c r="D16" s="406"/>
      <c r="E16" s="406"/>
      <c r="F16" s="406"/>
      <c r="G16" s="405"/>
      <c r="H16" s="405"/>
      <c r="I16" s="405"/>
      <c r="J16" s="405"/>
      <c r="K16" s="405"/>
      <c r="L16" s="405"/>
      <c r="M16" s="405"/>
      <c r="N16" s="405"/>
      <c r="AA16" s="194" t="s">
        <v>19</v>
      </c>
    </row>
    <row r="17" spans="1:31" s="187" customFormat="1" ht="3.75" customHeight="1" x14ac:dyDescent="0.25">
      <c r="A17" s="197"/>
      <c r="B17" s="189"/>
      <c r="C17" s="189"/>
      <c r="D17" s="189"/>
      <c r="E17" s="189"/>
      <c r="F17" s="192"/>
      <c r="G17" s="192"/>
      <c r="H17" s="192"/>
      <c r="I17" s="192"/>
      <c r="J17" s="192"/>
      <c r="K17" s="192"/>
      <c r="L17" s="192"/>
      <c r="M17" s="192"/>
      <c r="N17" s="192"/>
    </row>
    <row r="18" spans="1:31" s="187" customFormat="1" ht="30" customHeight="1" x14ac:dyDescent="0.25">
      <c r="A18" s="400" t="s">
        <v>141</v>
      </c>
      <c r="B18" s="400"/>
      <c r="C18" s="400"/>
      <c r="D18" s="400"/>
      <c r="E18" s="400"/>
      <c r="F18" s="400"/>
      <c r="G18" s="400"/>
      <c r="H18" s="400"/>
      <c r="I18" s="400"/>
      <c r="J18" s="400"/>
      <c r="K18" s="400"/>
      <c r="L18" s="400"/>
      <c r="M18" s="400"/>
      <c r="N18" s="400"/>
      <c r="AB18" s="194" t="s">
        <v>128</v>
      </c>
    </row>
    <row r="19" spans="1:31" s="187" customFormat="1" ht="15" x14ac:dyDescent="0.25">
      <c r="A19" s="395" t="s">
        <v>0</v>
      </c>
      <c r="B19" s="395"/>
      <c r="C19" s="395"/>
      <c r="D19" s="395"/>
      <c r="E19" s="395"/>
      <c r="F19" s="395"/>
      <c r="G19" s="395"/>
      <c r="H19" s="395"/>
      <c r="I19" s="395"/>
      <c r="J19" s="395"/>
      <c r="K19" s="395"/>
      <c r="L19" s="395"/>
      <c r="M19" s="395"/>
      <c r="N19" s="395"/>
    </row>
    <row r="20" spans="1:31" s="187" customFormat="1" ht="5.25" customHeight="1" x14ac:dyDescent="0.25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</row>
    <row r="21" spans="1:31" s="187" customFormat="1" ht="15" x14ac:dyDescent="0.25">
      <c r="A21" s="401"/>
      <c r="B21" s="401"/>
      <c r="C21" s="401"/>
      <c r="D21" s="401"/>
      <c r="E21" s="401"/>
      <c r="F21" s="401"/>
      <c r="G21" s="401"/>
      <c r="H21" s="401"/>
      <c r="I21" s="401"/>
      <c r="J21" s="401"/>
      <c r="K21" s="401"/>
      <c r="L21" s="401"/>
      <c r="M21" s="401"/>
      <c r="N21" s="401"/>
      <c r="AC21" s="194" t="s">
        <v>19</v>
      </c>
    </row>
    <row r="22" spans="1:31" s="187" customFormat="1" ht="15" x14ac:dyDescent="0.25">
      <c r="A22" s="395" t="s">
        <v>39</v>
      </c>
      <c r="B22" s="395"/>
      <c r="C22" s="395"/>
      <c r="D22" s="395"/>
      <c r="E22" s="395"/>
      <c r="F22" s="395"/>
      <c r="G22" s="395"/>
      <c r="H22" s="395"/>
      <c r="I22" s="395"/>
      <c r="J22" s="395"/>
      <c r="K22" s="395"/>
      <c r="L22" s="395"/>
      <c r="M22" s="395"/>
      <c r="N22" s="395"/>
    </row>
    <row r="23" spans="1:31" s="187" customFormat="1" ht="21" customHeight="1" x14ac:dyDescent="0.25">
      <c r="A23" s="402" t="s">
        <v>145</v>
      </c>
      <c r="B23" s="402"/>
      <c r="C23" s="402"/>
      <c r="D23" s="402"/>
      <c r="E23" s="402"/>
      <c r="F23" s="402"/>
      <c r="G23" s="402"/>
      <c r="H23" s="402"/>
      <c r="I23" s="402"/>
      <c r="J23" s="402"/>
      <c r="K23" s="402"/>
      <c r="L23" s="402"/>
      <c r="M23" s="402"/>
      <c r="N23" s="402"/>
    </row>
    <row r="24" spans="1:31" s="187" customFormat="1" ht="3.75" customHeight="1" x14ac:dyDescent="0.25">
      <c r="A24" s="305"/>
      <c r="B24" s="305"/>
      <c r="C24" s="305"/>
      <c r="D24" s="305"/>
      <c r="E24" s="305"/>
      <c r="F24" s="305"/>
      <c r="G24" s="305"/>
      <c r="H24" s="305"/>
      <c r="I24" s="305"/>
      <c r="J24" s="305"/>
      <c r="K24" s="305"/>
      <c r="L24" s="305"/>
      <c r="M24" s="305"/>
      <c r="N24" s="305"/>
    </row>
    <row r="25" spans="1:31" s="187" customFormat="1" ht="15" customHeight="1" x14ac:dyDescent="0.25">
      <c r="A25" s="403" t="s">
        <v>146</v>
      </c>
      <c r="B25" s="403"/>
      <c r="C25" s="403"/>
      <c r="D25" s="403"/>
      <c r="E25" s="403"/>
      <c r="F25" s="403"/>
      <c r="G25" s="403"/>
      <c r="H25" s="403"/>
      <c r="I25" s="403"/>
      <c r="J25" s="403"/>
      <c r="K25" s="403"/>
      <c r="L25" s="403"/>
      <c r="M25" s="403"/>
      <c r="N25" s="403"/>
      <c r="AD25" s="194" t="s">
        <v>147</v>
      </c>
    </row>
    <row r="26" spans="1:31" s="187" customFormat="1" ht="12" customHeight="1" x14ac:dyDescent="0.25">
      <c r="A26" s="395" t="s">
        <v>117</v>
      </c>
      <c r="B26" s="395"/>
      <c r="C26" s="395"/>
      <c r="D26" s="395"/>
      <c r="E26" s="395"/>
      <c r="F26" s="395"/>
      <c r="G26" s="395"/>
      <c r="H26" s="395"/>
      <c r="I26" s="395"/>
      <c r="J26" s="395"/>
      <c r="K26" s="395"/>
      <c r="L26" s="395"/>
      <c r="M26" s="395"/>
      <c r="N26" s="395"/>
    </row>
    <row r="27" spans="1:31" s="187" customFormat="1" ht="12" customHeight="1" x14ac:dyDescent="0.25">
      <c r="A27" s="189" t="s">
        <v>40</v>
      </c>
      <c r="B27" s="199" t="s">
        <v>41</v>
      </c>
      <c r="C27" s="200" t="s">
        <v>42</v>
      </c>
      <c r="D27" s="200"/>
      <c r="E27" s="200"/>
      <c r="F27" s="193"/>
      <c r="G27" s="193"/>
      <c r="H27" s="193"/>
      <c r="I27" s="193"/>
      <c r="J27" s="193"/>
      <c r="K27" s="193"/>
      <c r="L27" s="193"/>
      <c r="M27" s="193"/>
      <c r="N27" s="193"/>
    </row>
    <row r="28" spans="1:31" s="187" customFormat="1" ht="12" customHeight="1" x14ac:dyDescent="0.25">
      <c r="A28" s="189" t="s">
        <v>43</v>
      </c>
      <c r="B28" s="396"/>
      <c r="C28" s="396"/>
      <c r="D28" s="396"/>
      <c r="E28" s="396"/>
      <c r="F28" s="396"/>
      <c r="G28" s="193"/>
      <c r="H28" s="193"/>
      <c r="I28" s="193"/>
      <c r="J28" s="193"/>
      <c r="K28" s="193"/>
      <c r="L28" s="193"/>
      <c r="M28" s="193"/>
      <c r="N28" s="193"/>
    </row>
    <row r="29" spans="1:31" s="187" customFormat="1" ht="15" x14ac:dyDescent="0.25">
      <c r="A29" s="189"/>
      <c r="B29" s="397" t="s">
        <v>44</v>
      </c>
      <c r="C29" s="397"/>
      <c r="D29" s="397"/>
      <c r="E29" s="397"/>
      <c r="F29" s="397"/>
      <c r="G29" s="201"/>
      <c r="H29" s="201"/>
      <c r="I29" s="201"/>
      <c r="J29" s="201"/>
      <c r="K29" s="201"/>
      <c r="L29" s="201"/>
      <c r="M29" s="202"/>
      <c r="N29" s="201"/>
    </row>
    <row r="30" spans="1:31" s="187" customFormat="1" ht="5.25" customHeight="1" x14ac:dyDescent="0.25">
      <c r="A30" s="189"/>
      <c r="B30" s="189"/>
      <c r="C30" s="189"/>
      <c r="D30" s="203"/>
      <c r="E30" s="203"/>
      <c r="F30" s="203"/>
      <c r="G30" s="203"/>
      <c r="H30" s="203"/>
      <c r="I30" s="203"/>
      <c r="J30" s="203"/>
      <c r="K30" s="203"/>
      <c r="L30" s="203"/>
      <c r="M30" s="201"/>
      <c r="N30" s="201"/>
    </row>
    <row r="31" spans="1:31" s="187" customFormat="1" ht="15" x14ac:dyDescent="0.25">
      <c r="A31" s="204" t="s">
        <v>45</v>
      </c>
      <c r="B31" s="189"/>
      <c r="C31" s="189"/>
      <c r="D31" s="398"/>
      <c r="E31" s="398"/>
      <c r="F31" s="398"/>
      <c r="G31" s="205"/>
      <c r="H31" s="205"/>
      <c r="I31" s="205"/>
      <c r="J31" s="205"/>
      <c r="K31" s="205"/>
      <c r="L31" s="205"/>
      <c r="M31" s="205"/>
      <c r="N31" s="205"/>
      <c r="AE31" s="194" t="s">
        <v>19</v>
      </c>
    </row>
    <row r="32" spans="1:31" s="187" customFormat="1" ht="7.5" customHeight="1" x14ac:dyDescent="0.25">
      <c r="A32" s="189"/>
      <c r="B32" s="191"/>
      <c r="C32" s="191"/>
      <c r="D32" s="206"/>
      <c r="E32" s="206"/>
      <c r="F32" s="206"/>
      <c r="G32" s="206"/>
      <c r="H32" s="206"/>
      <c r="I32" s="206"/>
      <c r="J32" s="206"/>
      <c r="K32" s="206"/>
      <c r="L32" s="206"/>
      <c r="M32" s="206"/>
      <c r="N32" s="206"/>
    </row>
    <row r="33" spans="1:35" s="187" customFormat="1" ht="12" customHeight="1" x14ac:dyDescent="0.25">
      <c r="A33" s="204" t="s">
        <v>50</v>
      </c>
      <c r="B33" s="191"/>
      <c r="C33" s="207">
        <v>498.4</v>
      </c>
      <c r="D33" s="208" t="s">
        <v>148</v>
      </c>
      <c r="E33" s="209" t="s">
        <v>51</v>
      </c>
      <c r="G33" s="191"/>
      <c r="H33" s="191"/>
      <c r="I33" s="191"/>
      <c r="J33" s="191"/>
      <c r="K33" s="191"/>
      <c r="L33" s="210"/>
      <c r="M33" s="210"/>
      <c r="N33" s="191"/>
    </row>
    <row r="34" spans="1:35" s="187" customFormat="1" ht="11.25" customHeight="1" x14ac:dyDescent="0.25">
      <c r="A34" s="189"/>
      <c r="B34" s="211" t="s">
        <v>52</v>
      </c>
      <c r="C34" s="212"/>
      <c r="D34" s="213"/>
      <c r="E34" s="209"/>
      <c r="G34" s="191"/>
    </row>
    <row r="35" spans="1:35" s="187" customFormat="1" ht="12" customHeight="1" x14ac:dyDescent="0.25">
      <c r="A35" s="189"/>
      <c r="B35" s="214" t="s">
        <v>53</v>
      </c>
      <c r="C35" s="207">
        <v>43.28</v>
      </c>
      <c r="D35" s="208" t="s">
        <v>149</v>
      </c>
      <c r="E35" s="209" t="s">
        <v>51</v>
      </c>
      <c r="G35" s="191" t="s">
        <v>54</v>
      </c>
      <c r="I35" s="191"/>
      <c r="J35" s="191"/>
      <c r="K35" s="191"/>
      <c r="L35" s="207">
        <v>14.2</v>
      </c>
      <c r="M35" s="215" t="s">
        <v>150</v>
      </c>
      <c r="N35" s="209" t="s">
        <v>51</v>
      </c>
    </row>
    <row r="36" spans="1:35" s="187" customFormat="1" ht="12" customHeight="1" x14ac:dyDescent="0.25">
      <c r="A36" s="189"/>
      <c r="B36" s="214" t="s">
        <v>16</v>
      </c>
      <c r="C36" s="207">
        <v>0.95</v>
      </c>
      <c r="D36" s="216" t="s">
        <v>151</v>
      </c>
      <c r="E36" s="209" t="s">
        <v>51</v>
      </c>
      <c r="G36" s="191" t="s">
        <v>55</v>
      </c>
      <c r="I36" s="191"/>
      <c r="J36" s="191"/>
      <c r="K36" s="191"/>
      <c r="L36" s="399">
        <v>36.58</v>
      </c>
      <c r="M36" s="399"/>
      <c r="N36" s="209" t="s">
        <v>56</v>
      </c>
    </row>
    <row r="37" spans="1:35" s="187" customFormat="1" ht="12" customHeight="1" x14ac:dyDescent="0.25">
      <c r="A37" s="189"/>
      <c r="B37" s="214" t="s">
        <v>57</v>
      </c>
      <c r="C37" s="207">
        <v>454.17</v>
      </c>
      <c r="D37" s="216" t="s">
        <v>152</v>
      </c>
      <c r="E37" s="209" t="s">
        <v>51</v>
      </c>
      <c r="G37" s="191" t="s">
        <v>58</v>
      </c>
      <c r="I37" s="191"/>
      <c r="J37" s="191"/>
      <c r="K37" s="191"/>
      <c r="L37" s="399">
        <v>4.09</v>
      </c>
      <c r="M37" s="399"/>
      <c r="N37" s="209" t="s">
        <v>56</v>
      </c>
    </row>
    <row r="38" spans="1:35" s="187" customFormat="1" ht="12" customHeight="1" x14ac:dyDescent="0.25">
      <c r="A38" s="189"/>
      <c r="B38" s="214" t="s">
        <v>59</v>
      </c>
      <c r="C38" s="207">
        <v>0</v>
      </c>
      <c r="D38" s="208" t="s">
        <v>60</v>
      </c>
      <c r="E38" s="209" t="s">
        <v>51</v>
      </c>
      <c r="G38" s="191"/>
      <c r="H38" s="191"/>
      <c r="I38" s="191"/>
      <c r="J38" s="191"/>
      <c r="K38" s="191"/>
      <c r="L38" s="393" t="s">
        <v>61</v>
      </c>
      <c r="M38" s="393"/>
      <c r="N38" s="191"/>
    </row>
    <row r="39" spans="1:35" s="187" customFormat="1" ht="7.5" customHeight="1" x14ac:dyDescent="0.25">
      <c r="A39" s="217"/>
    </row>
    <row r="40" spans="1:35" s="187" customFormat="1" ht="23.25" customHeight="1" x14ac:dyDescent="0.25">
      <c r="A40" s="394" t="s">
        <v>62</v>
      </c>
      <c r="B40" s="391" t="s">
        <v>34</v>
      </c>
      <c r="C40" s="391" t="s">
        <v>63</v>
      </c>
      <c r="D40" s="391"/>
      <c r="E40" s="391"/>
      <c r="F40" s="391" t="s">
        <v>64</v>
      </c>
      <c r="G40" s="391" t="s">
        <v>65</v>
      </c>
      <c r="H40" s="391"/>
      <c r="I40" s="391"/>
      <c r="J40" s="391" t="s">
        <v>118</v>
      </c>
      <c r="K40" s="391"/>
      <c r="L40" s="391"/>
      <c r="M40" s="391" t="s">
        <v>66</v>
      </c>
      <c r="N40" s="391" t="s">
        <v>67</v>
      </c>
    </row>
    <row r="41" spans="1:35" s="187" customFormat="1" ht="28.5" customHeight="1" x14ac:dyDescent="0.25">
      <c r="A41" s="394"/>
      <c r="B41" s="391"/>
      <c r="C41" s="391"/>
      <c r="D41" s="391"/>
      <c r="E41" s="391"/>
      <c r="F41" s="391"/>
      <c r="G41" s="391"/>
      <c r="H41" s="391"/>
      <c r="I41" s="391"/>
      <c r="J41" s="391"/>
      <c r="K41" s="391"/>
      <c r="L41" s="391"/>
      <c r="M41" s="391"/>
      <c r="N41" s="391"/>
    </row>
    <row r="42" spans="1:35" s="187" customFormat="1" ht="22.5" x14ac:dyDescent="0.25">
      <c r="A42" s="394"/>
      <c r="B42" s="391"/>
      <c r="C42" s="391"/>
      <c r="D42" s="391"/>
      <c r="E42" s="391"/>
      <c r="F42" s="391"/>
      <c r="G42" s="306" t="s">
        <v>68</v>
      </c>
      <c r="H42" s="306" t="s">
        <v>69</v>
      </c>
      <c r="I42" s="306" t="s">
        <v>70</v>
      </c>
      <c r="J42" s="306" t="s">
        <v>68</v>
      </c>
      <c r="K42" s="306" t="s">
        <v>69</v>
      </c>
      <c r="L42" s="306" t="s">
        <v>71</v>
      </c>
      <c r="M42" s="391"/>
      <c r="N42" s="391"/>
    </row>
    <row r="43" spans="1:35" s="187" customFormat="1" ht="15" x14ac:dyDescent="0.25">
      <c r="A43" s="218">
        <v>1</v>
      </c>
      <c r="B43" s="307">
        <v>2</v>
      </c>
      <c r="C43" s="392">
        <v>3</v>
      </c>
      <c r="D43" s="392"/>
      <c r="E43" s="392"/>
      <c r="F43" s="307">
        <v>4</v>
      </c>
      <c r="G43" s="307">
        <v>5</v>
      </c>
      <c r="H43" s="307">
        <v>6</v>
      </c>
      <c r="I43" s="307">
        <v>7</v>
      </c>
      <c r="J43" s="307">
        <v>8</v>
      </c>
      <c r="K43" s="307">
        <v>9</v>
      </c>
      <c r="L43" s="307">
        <v>10</v>
      </c>
      <c r="M43" s="307">
        <v>11</v>
      </c>
      <c r="N43" s="307">
        <v>12</v>
      </c>
    </row>
    <row r="44" spans="1:35" s="187" customFormat="1" ht="15" x14ac:dyDescent="0.25">
      <c r="A44" s="381" t="s">
        <v>153</v>
      </c>
      <c r="B44" s="382"/>
      <c r="C44" s="382"/>
      <c r="D44" s="382"/>
      <c r="E44" s="382"/>
      <c r="F44" s="382"/>
      <c r="G44" s="382"/>
      <c r="H44" s="382"/>
      <c r="I44" s="382"/>
      <c r="J44" s="382"/>
      <c r="K44" s="382"/>
      <c r="L44" s="382"/>
      <c r="M44" s="382"/>
      <c r="N44" s="383"/>
      <c r="AF44" s="219" t="s">
        <v>153</v>
      </c>
    </row>
    <row r="45" spans="1:35" s="187" customFormat="1" ht="23.25" x14ac:dyDescent="0.25">
      <c r="A45" s="220" t="s">
        <v>72</v>
      </c>
      <c r="B45" s="308" t="s">
        <v>154</v>
      </c>
      <c r="C45" s="380" t="s">
        <v>155</v>
      </c>
      <c r="D45" s="380"/>
      <c r="E45" s="380"/>
      <c r="F45" s="221" t="s">
        <v>156</v>
      </c>
      <c r="G45" s="222"/>
      <c r="H45" s="222"/>
      <c r="I45" s="223">
        <v>1</v>
      </c>
      <c r="J45" s="224"/>
      <c r="K45" s="222"/>
      <c r="L45" s="224"/>
      <c r="M45" s="222"/>
      <c r="N45" s="225"/>
      <c r="AF45" s="219"/>
      <c r="AG45" s="226" t="s">
        <v>155</v>
      </c>
    </row>
    <row r="46" spans="1:35" s="187" customFormat="1" ht="15" x14ac:dyDescent="0.25">
      <c r="A46" s="227"/>
      <c r="B46" s="228" t="s">
        <v>157</v>
      </c>
      <c r="C46" s="374" t="s">
        <v>158</v>
      </c>
      <c r="D46" s="374"/>
      <c r="E46" s="374"/>
      <c r="F46" s="374"/>
      <c r="G46" s="374"/>
      <c r="H46" s="374"/>
      <c r="I46" s="374"/>
      <c r="J46" s="374"/>
      <c r="K46" s="374"/>
      <c r="L46" s="374"/>
      <c r="M46" s="374"/>
      <c r="N46" s="390"/>
      <c r="AF46" s="219"/>
      <c r="AG46" s="226"/>
      <c r="AH46" s="229" t="s">
        <v>158</v>
      </c>
    </row>
    <row r="47" spans="1:35" s="187" customFormat="1" ht="15" x14ac:dyDescent="0.25">
      <c r="A47" s="230"/>
      <c r="B47" s="228" t="s">
        <v>72</v>
      </c>
      <c r="C47" s="375" t="s">
        <v>73</v>
      </c>
      <c r="D47" s="375"/>
      <c r="E47" s="375"/>
      <c r="F47" s="231"/>
      <c r="G47" s="232"/>
      <c r="H47" s="232"/>
      <c r="I47" s="232"/>
      <c r="J47" s="233">
        <v>9.91</v>
      </c>
      <c r="K47" s="234">
        <v>1.05</v>
      </c>
      <c r="L47" s="233">
        <v>10.41</v>
      </c>
      <c r="M47" s="234">
        <v>28.49</v>
      </c>
      <c r="N47" s="235">
        <v>296.58</v>
      </c>
      <c r="AF47" s="219"/>
      <c r="AG47" s="226"/>
      <c r="AI47" s="229" t="s">
        <v>73</v>
      </c>
    </row>
    <row r="48" spans="1:35" s="187" customFormat="1" ht="15" x14ac:dyDescent="0.25">
      <c r="A48" s="230"/>
      <c r="B48" s="228" t="s">
        <v>74</v>
      </c>
      <c r="C48" s="375" t="s">
        <v>159</v>
      </c>
      <c r="D48" s="375"/>
      <c r="E48" s="375"/>
      <c r="F48" s="231"/>
      <c r="G48" s="232"/>
      <c r="H48" s="232"/>
      <c r="I48" s="232"/>
      <c r="J48" s="233">
        <v>12.68</v>
      </c>
      <c r="K48" s="232"/>
      <c r="L48" s="233">
        <v>12.68</v>
      </c>
      <c r="M48" s="234">
        <v>10.88</v>
      </c>
      <c r="N48" s="235">
        <v>137.96</v>
      </c>
      <c r="AF48" s="219"/>
      <c r="AG48" s="226"/>
      <c r="AI48" s="229" t="s">
        <v>159</v>
      </c>
    </row>
    <row r="49" spans="1:38" s="187" customFormat="1" ht="15" x14ac:dyDescent="0.25">
      <c r="A49" s="230"/>
      <c r="B49" s="228" t="s">
        <v>160</v>
      </c>
      <c r="C49" s="375" t="s">
        <v>161</v>
      </c>
      <c r="D49" s="375"/>
      <c r="E49" s="375"/>
      <c r="F49" s="231"/>
      <c r="G49" s="232"/>
      <c r="H49" s="232"/>
      <c r="I49" s="232"/>
      <c r="J49" s="233">
        <v>1.76</v>
      </c>
      <c r="K49" s="232"/>
      <c r="L49" s="233">
        <v>1.76</v>
      </c>
      <c r="M49" s="234">
        <v>28.49</v>
      </c>
      <c r="N49" s="235">
        <v>50.14</v>
      </c>
      <c r="AF49" s="219"/>
      <c r="AG49" s="226"/>
      <c r="AI49" s="229" t="s">
        <v>161</v>
      </c>
    </row>
    <row r="50" spans="1:38" s="187" customFormat="1" ht="15" x14ac:dyDescent="0.25">
      <c r="A50" s="230"/>
      <c r="B50" s="228" t="s">
        <v>162</v>
      </c>
      <c r="C50" s="375" t="s">
        <v>163</v>
      </c>
      <c r="D50" s="375"/>
      <c r="E50" s="375"/>
      <c r="F50" s="231"/>
      <c r="G50" s="232"/>
      <c r="H50" s="232"/>
      <c r="I50" s="232"/>
      <c r="J50" s="233">
        <v>0.56000000000000005</v>
      </c>
      <c r="K50" s="232"/>
      <c r="L50" s="233">
        <v>0.56000000000000005</v>
      </c>
      <c r="M50" s="234">
        <v>8.27</v>
      </c>
      <c r="N50" s="235">
        <v>4.63</v>
      </c>
      <c r="AF50" s="219"/>
      <c r="AG50" s="226"/>
      <c r="AI50" s="229" t="s">
        <v>163</v>
      </c>
    </row>
    <row r="51" spans="1:38" s="187" customFormat="1" ht="15" x14ac:dyDescent="0.25">
      <c r="A51" s="236"/>
      <c r="B51" s="228"/>
      <c r="C51" s="375" t="s">
        <v>75</v>
      </c>
      <c r="D51" s="375"/>
      <c r="E51" s="375"/>
      <c r="F51" s="231" t="s">
        <v>76</v>
      </c>
      <c r="G51" s="234">
        <v>1.03</v>
      </c>
      <c r="H51" s="234">
        <v>1.05</v>
      </c>
      <c r="I51" s="237">
        <v>1.0814999999999999</v>
      </c>
      <c r="J51" s="238"/>
      <c r="K51" s="232"/>
      <c r="L51" s="238"/>
      <c r="M51" s="232"/>
      <c r="N51" s="239"/>
      <c r="AF51" s="219"/>
      <c r="AG51" s="226"/>
      <c r="AJ51" s="229" t="s">
        <v>75</v>
      </c>
    </row>
    <row r="52" spans="1:38" s="187" customFormat="1" ht="15" x14ac:dyDescent="0.25">
      <c r="A52" s="236"/>
      <c r="B52" s="228"/>
      <c r="C52" s="375" t="s">
        <v>164</v>
      </c>
      <c r="D52" s="375"/>
      <c r="E52" s="375"/>
      <c r="F52" s="231" t="s">
        <v>76</v>
      </c>
      <c r="G52" s="234">
        <v>0.14000000000000001</v>
      </c>
      <c r="H52" s="232"/>
      <c r="I52" s="234">
        <v>0.14000000000000001</v>
      </c>
      <c r="J52" s="238"/>
      <c r="K52" s="232"/>
      <c r="L52" s="238"/>
      <c r="M52" s="232"/>
      <c r="N52" s="239"/>
      <c r="AF52" s="219"/>
      <c r="AG52" s="226"/>
      <c r="AJ52" s="229" t="s">
        <v>164</v>
      </c>
    </row>
    <row r="53" spans="1:38" s="187" customFormat="1" ht="15" x14ac:dyDescent="0.25">
      <c r="A53" s="230"/>
      <c r="B53" s="228"/>
      <c r="C53" s="385" t="s">
        <v>77</v>
      </c>
      <c r="D53" s="385"/>
      <c r="E53" s="385"/>
      <c r="F53" s="240"/>
      <c r="G53" s="241"/>
      <c r="H53" s="241"/>
      <c r="I53" s="241"/>
      <c r="J53" s="242">
        <v>23.15</v>
      </c>
      <c r="K53" s="241"/>
      <c r="L53" s="242">
        <v>23.65</v>
      </c>
      <c r="M53" s="241"/>
      <c r="N53" s="243">
        <v>439.17</v>
      </c>
      <c r="AF53" s="219"/>
      <c r="AG53" s="226"/>
      <c r="AK53" s="229" t="s">
        <v>77</v>
      </c>
    </row>
    <row r="54" spans="1:38" s="187" customFormat="1" ht="15" x14ac:dyDescent="0.25">
      <c r="A54" s="236"/>
      <c r="B54" s="228"/>
      <c r="C54" s="375" t="s">
        <v>78</v>
      </c>
      <c r="D54" s="375"/>
      <c r="E54" s="375"/>
      <c r="F54" s="231"/>
      <c r="G54" s="232"/>
      <c r="H54" s="232"/>
      <c r="I54" s="232"/>
      <c r="J54" s="238"/>
      <c r="K54" s="232"/>
      <c r="L54" s="233">
        <v>12.17</v>
      </c>
      <c r="M54" s="232"/>
      <c r="N54" s="235">
        <v>346.72</v>
      </c>
      <c r="AF54" s="219"/>
      <c r="AG54" s="226"/>
      <c r="AJ54" s="229" t="s">
        <v>78</v>
      </c>
    </row>
    <row r="55" spans="1:38" s="187" customFormat="1" ht="23.25" x14ac:dyDescent="0.25">
      <c r="A55" s="236"/>
      <c r="B55" s="228" t="s">
        <v>165</v>
      </c>
      <c r="C55" s="375" t="s">
        <v>166</v>
      </c>
      <c r="D55" s="375"/>
      <c r="E55" s="375"/>
      <c r="F55" s="231" t="s">
        <v>79</v>
      </c>
      <c r="G55" s="244">
        <v>97</v>
      </c>
      <c r="H55" s="232"/>
      <c r="I55" s="244">
        <v>97</v>
      </c>
      <c r="J55" s="238"/>
      <c r="K55" s="232"/>
      <c r="L55" s="233">
        <v>11.8</v>
      </c>
      <c r="M55" s="232"/>
      <c r="N55" s="235">
        <v>336.32</v>
      </c>
      <c r="AF55" s="219"/>
      <c r="AG55" s="226"/>
      <c r="AJ55" s="229" t="s">
        <v>166</v>
      </c>
    </row>
    <row r="56" spans="1:38" s="187" customFormat="1" ht="23.25" x14ac:dyDescent="0.25">
      <c r="A56" s="236"/>
      <c r="B56" s="228" t="s">
        <v>167</v>
      </c>
      <c r="C56" s="375" t="s">
        <v>168</v>
      </c>
      <c r="D56" s="375"/>
      <c r="E56" s="375"/>
      <c r="F56" s="231" t="s">
        <v>79</v>
      </c>
      <c r="G56" s="244">
        <v>51</v>
      </c>
      <c r="H56" s="232"/>
      <c r="I56" s="244">
        <v>51</v>
      </c>
      <c r="J56" s="238"/>
      <c r="K56" s="232"/>
      <c r="L56" s="233">
        <v>6.21</v>
      </c>
      <c r="M56" s="232"/>
      <c r="N56" s="235">
        <v>176.83</v>
      </c>
      <c r="AF56" s="219"/>
      <c r="AG56" s="226"/>
      <c r="AJ56" s="229" t="s">
        <v>168</v>
      </c>
    </row>
    <row r="57" spans="1:38" s="187" customFormat="1" ht="15" x14ac:dyDescent="0.25">
      <c r="A57" s="245"/>
      <c r="B57" s="310"/>
      <c r="C57" s="380" t="s">
        <v>80</v>
      </c>
      <c r="D57" s="380"/>
      <c r="E57" s="380"/>
      <c r="F57" s="221"/>
      <c r="G57" s="222"/>
      <c r="H57" s="222"/>
      <c r="I57" s="222"/>
      <c r="J57" s="224"/>
      <c r="K57" s="222"/>
      <c r="L57" s="246">
        <v>41.66</v>
      </c>
      <c r="M57" s="241"/>
      <c r="N57" s="247">
        <v>952.32</v>
      </c>
      <c r="AF57" s="219"/>
      <c r="AG57" s="226"/>
      <c r="AL57" s="226" t="s">
        <v>80</v>
      </c>
    </row>
    <row r="58" spans="1:38" s="187" customFormat="1" ht="23.25" x14ac:dyDescent="0.25">
      <c r="A58" s="220" t="s">
        <v>74</v>
      </c>
      <c r="B58" s="308" t="s">
        <v>169</v>
      </c>
      <c r="C58" s="380" t="s">
        <v>170</v>
      </c>
      <c r="D58" s="380"/>
      <c r="E58" s="380"/>
      <c r="F58" s="221" t="s">
        <v>171</v>
      </c>
      <c r="G58" s="222"/>
      <c r="H58" s="222"/>
      <c r="I58" s="223">
        <v>1</v>
      </c>
      <c r="J58" s="224"/>
      <c r="K58" s="222"/>
      <c r="L58" s="224"/>
      <c r="M58" s="222"/>
      <c r="N58" s="225"/>
      <c r="AF58" s="219"/>
      <c r="AG58" s="226" t="s">
        <v>170</v>
      </c>
      <c r="AL58" s="226"/>
    </row>
    <row r="59" spans="1:38" s="187" customFormat="1" ht="15" x14ac:dyDescent="0.25">
      <c r="A59" s="227"/>
      <c r="B59" s="228"/>
      <c r="C59" s="374" t="s">
        <v>248</v>
      </c>
      <c r="D59" s="374"/>
      <c r="E59" s="374"/>
      <c r="F59" s="374"/>
      <c r="G59" s="374"/>
      <c r="H59" s="374"/>
      <c r="I59" s="374"/>
      <c r="J59" s="374"/>
      <c r="K59" s="374"/>
      <c r="L59" s="374"/>
      <c r="M59" s="374"/>
      <c r="N59" s="390"/>
      <c r="AF59" s="219"/>
      <c r="AG59" s="226"/>
      <c r="AH59" s="229" t="s">
        <v>248</v>
      </c>
      <c r="AL59" s="226"/>
    </row>
    <row r="60" spans="1:38" s="187" customFormat="1" ht="15" x14ac:dyDescent="0.25">
      <c r="A60" s="230"/>
      <c r="B60" s="228" t="s">
        <v>72</v>
      </c>
      <c r="C60" s="375" t="s">
        <v>73</v>
      </c>
      <c r="D60" s="375"/>
      <c r="E60" s="375"/>
      <c r="F60" s="231"/>
      <c r="G60" s="232"/>
      <c r="H60" s="232"/>
      <c r="I60" s="232"/>
      <c r="J60" s="249">
        <v>4274.32</v>
      </c>
      <c r="K60" s="237">
        <v>0.1018</v>
      </c>
      <c r="L60" s="233">
        <v>435.13</v>
      </c>
      <c r="M60" s="234">
        <v>28.49</v>
      </c>
      <c r="N60" s="250">
        <v>12396.85</v>
      </c>
      <c r="AF60" s="219"/>
      <c r="AG60" s="226"/>
      <c r="AI60" s="229" t="s">
        <v>73</v>
      </c>
      <c r="AL60" s="226"/>
    </row>
    <row r="61" spans="1:38" s="187" customFormat="1" ht="15" x14ac:dyDescent="0.25">
      <c r="A61" s="230"/>
      <c r="B61" s="228" t="s">
        <v>74</v>
      </c>
      <c r="C61" s="375" t="s">
        <v>159</v>
      </c>
      <c r="D61" s="375"/>
      <c r="E61" s="375"/>
      <c r="F61" s="231"/>
      <c r="G61" s="232"/>
      <c r="H61" s="232"/>
      <c r="I61" s="232"/>
      <c r="J61" s="249">
        <v>2775.93</v>
      </c>
      <c r="K61" s="237">
        <v>0.1018</v>
      </c>
      <c r="L61" s="233">
        <v>282.58999999999997</v>
      </c>
      <c r="M61" s="234">
        <v>10.88</v>
      </c>
      <c r="N61" s="250">
        <v>3074.58</v>
      </c>
      <c r="AF61" s="219"/>
      <c r="AG61" s="226"/>
      <c r="AI61" s="229" t="s">
        <v>159</v>
      </c>
      <c r="AL61" s="226"/>
    </row>
    <row r="62" spans="1:38" s="187" customFormat="1" ht="15" x14ac:dyDescent="0.25">
      <c r="A62" s="230"/>
      <c r="B62" s="228" t="s">
        <v>160</v>
      </c>
      <c r="C62" s="375" t="s">
        <v>161</v>
      </c>
      <c r="D62" s="375"/>
      <c r="E62" s="375"/>
      <c r="F62" s="231"/>
      <c r="G62" s="232"/>
      <c r="H62" s="232"/>
      <c r="I62" s="232"/>
      <c r="J62" s="233">
        <v>290.45999999999998</v>
      </c>
      <c r="K62" s="237">
        <v>0.1018</v>
      </c>
      <c r="L62" s="233">
        <v>29.57</v>
      </c>
      <c r="M62" s="234">
        <v>28.49</v>
      </c>
      <c r="N62" s="235">
        <v>842.45</v>
      </c>
      <c r="AF62" s="219"/>
      <c r="AG62" s="226"/>
      <c r="AI62" s="229" t="s">
        <v>161</v>
      </c>
      <c r="AL62" s="226"/>
    </row>
    <row r="63" spans="1:38" s="187" customFormat="1" ht="15" x14ac:dyDescent="0.25">
      <c r="A63" s="230"/>
      <c r="B63" s="228" t="s">
        <v>162</v>
      </c>
      <c r="C63" s="375" t="s">
        <v>163</v>
      </c>
      <c r="D63" s="375"/>
      <c r="E63" s="375"/>
      <c r="F63" s="231"/>
      <c r="G63" s="232"/>
      <c r="H63" s="232"/>
      <c r="I63" s="232"/>
      <c r="J63" s="233">
        <v>85.49</v>
      </c>
      <c r="K63" s="237">
        <v>0.1018</v>
      </c>
      <c r="L63" s="233">
        <v>8.6999999999999993</v>
      </c>
      <c r="M63" s="234">
        <v>8.27</v>
      </c>
      <c r="N63" s="235">
        <v>71.95</v>
      </c>
      <c r="AF63" s="219"/>
      <c r="AG63" s="226"/>
      <c r="AI63" s="229" t="s">
        <v>163</v>
      </c>
      <c r="AL63" s="226"/>
    </row>
    <row r="64" spans="1:38" s="187" customFormat="1" ht="15" x14ac:dyDescent="0.25">
      <c r="A64" s="236"/>
      <c r="B64" s="228"/>
      <c r="C64" s="375" t="s">
        <v>75</v>
      </c>
      <c r="D64" s="375"/>
      <c r="E64" s="375"/>
      <c r="F64" s="231" t="s">
        <v>76</v>
      </c>
      <c r="G64" s="244">
        <v>289</v>
      </c>
      <c r="H64" s="237">
        <v>0.1018</v>
      </c>
      <c r="I64" s="237">
        <v>29.420200000000001</v>
      </c>
      <c r="J64" s="238"/>
      <c r="K64" s="232"/>
      <c r="L64" s="238"/>
      <c r="M64" s="232"/>
      <c r="N64" s="239"/>
      <c r="AF64" s="219"/>
      <c r="AG64" s="226"/>
      <c r="AJ64" s="229" t="s">
        <v>75</v>
      </c>
      <c r="AL64" s="226"/>
    </row>
    <row r="65" spans="1:38" s="187" customFormat="1" ht="15" x14ac:dyDescent="0.25">
      <c r="A65" s="236"/>
      <c r="B65" s="228"/>
      <c r="C65" s="375" t="s">
        <v>164</v>
      </c>
      <c r="D65" s="375"/>
      <c r="E65" s="375"/>
      <c r="F65" s="231" t="s">
        <v>76</v>
      </c>
      <c r="G65" s="234">
        <v>25.04</v>
      </c>
      <c r="H65" s="237">
        <v>0.1018</v>
      </c>
      <c r="I65" s="318">
        <v>2.5490719999999998</v>
      </c>
      <c r="J65" s="238"/>
      <c r="K65" s="232"/>
      <c r="L65" s="238"/>
      <c r="M65" s="232"/>
      <c r="N65" s="239"/>
      <c r="AF65" s="219"/>
      <c r="AG65" s="226"/>
      <c r="AJ65" s="229" t="s">
        <v>164</v>
      </c>
      <c r="AL65" s="226"/>
    </row>
    <row r="66" spans="1:38" s="187" customFormat="1" ht="15" x14ac:dyDescent="0.25">
      <c r="A66" s="230"/>
      <c r="B66" s="228"/>
      <c r="C66" s="385" t="s">
        <v>77</v>
      </c>
      <c r="D66" s="385"/>
      <c r="E66" s="385"/>
      <c r="F66" s="240"/>
      <c r="G66" s="241"/>
      <c r="H66" s="241"/>
      <c r="I66" s="241"/>
      <c r="J66" s="251">
        <v>7135.74</v>
      </c>
      <c r="K66" s="241"/>
      <c r="L66" s="242">
        <v>726.42</v>
      </c>
      <c r="M66" s="241"/>
      <c r="N66" s="252">
        <v>15543.38</v>
      </c>
      <c r="AF66" s="219"/>
      <c r="AG66" s="226"/>
      <c r="AK66" s="229" t="s">
        <v>77</v>
      </c>
      <c r="AL66" s="226"/>
    </row>
    <row r="67" spans="1:38" s="187" customFormat="1" ht="15" x14ac:dyDescent="0.25">
      <c r="A67" s="236"/>
      <c r="B67" s="228"/>
      <c r="C67" s="375" t="s">
        <v>78</v>
      </c>
      <c r="D67" s="375"/>
      <c r="E67" s="375"/>
      <c r="F67" s="231"/>
      <c r="G67" s="232"/>
      <c r="H67" s="232"/>
      <c r="I67" s="232"/>
      <c r="J67" s="238"/>
      <c r="K67" s="232"/>
      <c r="L67" s="233">
        <v>464.7</v>
      </c>
      <c r="M67" s="232"/>
      <c r="N67" s="250">
        <v>13239.3</v>
      </c>
      <c r="AF67" s="219"/>
      <c r="AG67" s="226"/>
      <c r="AJ67" s="229" t="s">
        <v>78</v>
      </c>
      <c r="AL67" s="226"/>
    </row>
    <row r="68" spans="1:38" s="187" customFormat="1" ht="22.5" x14ac:dyDescent="0.25">
      <c r="A68" s="236"/>
      <c r="B68" s="228" t="s">
        <v>172</v>
      </c>
      <c r="C68" s="375" t="s">
        <v>173</v>
      </c>
      <c r="D68" s="375"/>
      <c r="E68" s="375"/>
      <c r="F68" s="231" t="s">
        <v>79</v>
      </c>
      <c r="G68" s="244">
        <v>103</v>
      </c>
      <c r="H68" s="232"/>
      <c r="I68" s="244">
        <v>103</v>
      </c>
      <c r="J68" s="238"/>
      <c r="K68" s="232"/>
      <c r="L68" s="233">
        <v>478.64</v>
      </c>
      <c r="M68" s="232"/>
      <c r="N68" s="250">
        <v>13636.48</v>
      </c>
      <c r="AF68" s="219"/>
      <c r="AG68" s="226"/>
      <c r="AJ68" s="229" t="s">
        <v>173</v>
      </c>
      <c r="AL68" s="226"/>
    </row>
    <row r="69" spans="1:38" s="187" customFormat="1" ht="45" x14ac:dyDescent="0.25">
      <c r="A69" s="236"/>
      <c r="B69" s="228" t="s">
        <v>174</v>
      </c>
      <c r="C69" s="375" t="s">
        <v>175</v>
      </c>
      <c r="D69" s="375"/>
      <c r="E69" s="375"/>
      <c r="F69" s="231" t="s">
        <v>79</v>
      </c>
      <c r="G69" s="244">
        <v>60</v>
      </c>
      <c r="H69" s="234">
        <v>0.85</v>
      </c>
      <c r="I69" s="244">
        <v>51</v>
      </c>
      <c r="J69" s="238"/>
      <c r="K69" s="232"/>
      <c r="L69" s="233">
        <v>237</v>
      </c>
      <c r="M69" s="232"/>
      <c r="N69" s="250">
        <v>6752.04</v>
      </c>
      <c r="AF69" s="219"/>
      <c r="AG69" s="226"/>
      <c r="AJ69" s="229" t="s">
        <v>175</v>
      </c>
      <c r="AL69" s="226"/>
    </row>
    <row r="70" spans="1:38" s="187" customFormat="1" ht="15" x14ac:dyDescent="0.25">
      <c r="A70" s="245"/>
      <c r="B70" s="310"/>
      <c r="C70" s="380" t="s">
        <v>80</v>
      </c>
      <c r="D70" s="380"/>
      <c r="E70" s="380"/>
      <c r="F70" s="221"/>
      <c r="G70" s="222"/>
      <c r="H70" s="222"/>
      <c r="I70" s="222"/>
      <c r="J70" s="224"/>
      <c r="K70" s="222"/>
      <c r="L70" s="253">
        <v>1442.06</v>
      </c>
      <c r="M70" s="241"/>
      <c r="N70" s="254">
        <v>35931.9</v>
      </c>
      <c r="AF70" s="219"/>
      <c r="AG70" s="226"/>
      <c r="AL70" s="226" t="s">
        <v>80</v>
      </c>
    </row>
    <row r="71" spans="1:38" s="187" customFormat="1" ht="23.25" x14ac:dyDescent="0.25">
      <c r="A71" s="220" t="s">
        <v>160</v>
      </c>
      <c r="B71" s="308" t="s">
        <v>176</v>
      </c>
      <c r="C71" s="380" t="s">
        <v>177</v>
      </c>
      <c r="D71" s="380"/>
      <c r="E71" s="380"/>
      <c r="F71" s="221" t="s">
        <v>178</v>
      </c>
      <c r="G71" s="222"/>
      <c r="H71" s="222"/>
      <c r="I71" s="223">
        <v>1</v>
      </c>
      <c r="J71" s="224"/>
      <c r="K71" s="222"/>
      <c r="L71" s="224"/>
      <c r="M71" s="222"/>
      <c r="N71" s="225"/>
      <c r="AF71" s="219"/>
      <c r="AG71" s="226" t="s">
        <v>177</v>
      </c>
      <c r="AL71" s="226"/>
    </row>
    <row r="72" spans="1:38" s="187" customFormat="1" ht="15" x14ac:dyDescent="0.25">
      <c r="A72" s="230"/>
      <c r="B72" s="228" t="s">
        <v>72</v>
      </c>
      <c r="C72" s="375" t="s">
        <v>73</v>
      </c>
      <c r="D72" s="375"/>
      <c r="E72" s="375"/>
      <c r="F72" s="231"/>
      <c r="G72" s="232"/>
      <c r="H72" s="232"/>
      <c r="I72" s="232"/>
      <c r="J72" s="233">
        <v>33.31</v>
      </c>
      <c r="K72" s="232"/>
      <c r="L72" s="233">
        <v>33.31</v>
      </c>
      <c r="M72" s="234">
        <v>28.49</v>
      </c>
      <c r="N72" s="235">
        <v>949</v>
      </c>
      <c r="AF72" s="219"/>
      <c r="AG72" s="226"/>
      <c r="AI72" s="229" t="s">
        <v>73</v>
      </c>
      <c r="AL72" s="226"/>
    </row>
    <row r="73" spans="1:38" s="187" customFormat="1" ht="15" x14ac:dyDescent="0.25">
      <c r="A73" s="230"/>
      <c r="B73" s="228" t="s">
        <v>74</v>
      </c>
      <c r="C73" s="375" t="s">
        <v>159</v>
      </c>
      <c r="D73" s="375"/>
      <c r="E73" s="375"/>
      <c r="F73" s="231"/>
      <c r="G73" s="232"/>
      <c r="H73" s="232"/>
      <c r="I73" s="232"/>
      <c r="J73" s="233">
        <v>84.35</v>
      </c>
      <c r="K73" s="232"/>
      <c r="L73" s="233">
        <v>84.35</v>
      </c>
      <c r="M73" s="234">
        <v>10.88</v>
      </c>
      <c r="N73" s="235">
        <v>917.73</v>
      </c>
      <c r="AF73" s="219"/>
      <c r="AG73" s="226"/>
      <c r="AI73" s="229" t="s">
        <v>159</v>
      </c>
      <c r="AL73" s="226"/>
    </row>
    <row r="74" spans="1:38" s="187" customFormat="1" ht="15" x14ac:dyDescent="0.25">
      <c r="A74" s="230"/>
      <c r="B74" s="228" t="s">
        <v>160</v>
      </c>
      <c r="C74" s="375" t="s">
        <v>161</v>
      </c>
      <c r="D74" s="375"/>
      <c r="E74" s="375"/>
      <c r="F74" s="231"/>
      <c r="G74" s="232"/>
      <c r="H74" s="232"/>
      <c r="I74" s="232"/>
      <c r="J74" s="233">
        <v>11.1</v>
      </c>
      <c r="K74" s="232"/>
      <c r="L74" s="233">
        <v>11.1</v>
      </c>
      <c r="M74" s="234">
        <v>28.49</v>
      </c>
      <c r="N74" s="235">
        <v>316.24</v>
      </c>
      <c r="AF74" s="219"/>
      <c r="AG74" s="226"/>
      <c r="AI74" s="229" t="s">
        <v>161</v>
      </c>
      <c r="AL74" s="226"/>
    </row>
    <row r="75" spans="1:38" s="187" customFormat="1" ht="15" x14ac:dyDescent="0.25">
      <c r="A75" s="230"/>
      <c r="B75" s="228" t="s">
        <v>162</v>
      </c>
      <c r="C75" s="375" t="s">
        <v>163</v>
      </c>
      <c r="D75" s="375"/>
      <c r="E75" s="375"/>
      <c r="F75" s="231"/>
      <c r="G75" s="232"/>
      <c r="H75" s="232"/>
      <c r="I75" s="232"/>
      <c r="J75" s="233">
        <v>2.86</v>
      </c>
      <c r="K75" s="232"/>
      <c r="L75" s="233">
        <v>2.86</v>
      </c>
      <c r="M75" s="234">
        <v>8.27</v>
      </c>
      <c r="N75" s="235">
        <v>23.65</v>
      </c>
      <c r="AF75" s="219"/>
      <c r="AG75" s="226"/>
      <c r="AI75" s="229" t="s">
        <v>163</v>
      </c>
      <c r="AL75" s="226"/>
    </row>
    <row r="76" spans="1:38" s="187" customFormat="1" ht="15" x14ac:dyDescent="0.25">
      <c r="A76" s="236"/>
      <c r="B76" s="228"/>
      <c r="C76" s="375" t="s">
        <v>75</v>
      </c>
      <c r="D76" s="375"/>
      <c r="E76" s="375"/>
      <c r="F76" s="231" t="s">
        <v>76</v>
      </c>
      <c r="G76" s="234">
        <v>3.76</v>
      </c>
      <c r="H76" s="232"/>
      <c r="I76" s="234">
        <v>3.76</v>
      </c>
      <c r="J76" s="238"/>
      <c r="K76" s="232"/>
      <c r="L76" s="238"/>
      <c r="M76" s="232"/>
      <c r="N76" s="239"/>
      <c r="AF76" s="219"/>
      <c r="AG76" s="226"/>
      <c r="AJ76" s="229" t="s">
        <v>75</v>
      </c>
      <c r="AL76" s="226"/>
    </row>
    <row r="77" spans="1:38" s="187" customFormat="1" ht="15" x14ac:dyDescent="0.25">
      <c r="A77" s="236"/>
      <c r="B77" s="228"/>
      <c r="C77" s="375" t="s">
        <v>164</v>
      </c>
      <c r="D77" s="375"/>
      <c r="E77" s="375"/>
      <c r="F77" s="231" t="s">
        <v>76</v>
      </c>
      <c r="G77" s="234">
        <v>1.07</v>
      </c>
      <c r="H77" s="232"/>
      <c r="I77" s="234">
        <v>1.07</v>
      </c>
      <c r="J77" s="238"/>
      <c r="K77" s="232"/>
      <c r="L77" s="238"/>
      <c r="M77" s="232"/>
      <c r="N77" s="239"/>
      <c r="AF77" s="219"/>
      <c r="AG77" s="226"/>
      <c r="AJ77" s="229" t="s">
        <v>164</v>
      </c>
      <c r="AL77" s="226"/>
    </row>
    <row r="78" spans="1:38" s="187" customFormat="1" ht="15" x14ac:dyDescent="0.25">
      <c r="A78" s="230"/>
      <c r="B78" s="228"/>
      <c r="C78" s="385" t="s">
        <v>77</v>
      </c>
      <c r="D78" s="385"/>
      <c r="E78" s="385"/>
      <c r="F78" s="240"/>
      <c r="G78" s="241"/>
      <c r="H78" s="241"/>
      <c r="I78" s="241"/>
      <c r="J78" s="242">
        <v>120.52</v>
      </c>
      <c r="K78" s="241"/>
      <c r="L78" s="242">
        <v>120.52</v>
      </c>
      <c r="M78" s="241"/>
      <c r="N78" s="252">
        <v>1890.38</v>
      </c>
      <c r="AF78" s="219"/>
      <c r="AG78" s="226"/>
      <c r="AK78" s="229" t="s">
        <v>77</v>
      </c>
      <c r="AL78" s="226"/>
    </row>
    <row r="79" spans="1:38" s="187" customFormat="1" ht="15" x14ac:dyDescent="0.25">
      <c r="A79" s="236"/>
      <c r="B79" s="228"/>
      <c r="C79" s="375" t="s">
        <v>78</v>
      </c>
      <c r="D79" s="375"/>
      <c r="E79" s="375"/>
      <c r="F79" s="231"/>
      <c r="G79" s="232"/>
      <c r="H79" s="232"/>
      <c r="I79" s="232"/>
      <c r="J79" s="238"/>
      <c r="K79" s="232"/>
      <c r="L79" s="233">
        <v>44.41</v>
      </c>
      <c r="M79" s="232"/>
      <c r="N79" s="250">
        <v>1265.24</v>
      </c>
      <c r="AF79" s="219"/>
      <c r="AG79" s="226"/>
      <c r="AJ79" s="229" t="s">
        <v>78</v>
      </c>
      <c r="AL79" s="226"/>
    </row>
    <row r="80" spans="1:38" s="187" customFormat="1" ht="22.5" x14ac:dyDescent="0.25">
      <c r="A80" s="236"/>
      <c r="B80" s="228" t="s">
        <v>172</v>
      </c>
      <c r="C80" s="375" t="s">
        <v>173</v>
      </c>
      <c r="D80" s="375"/>
      <c r="E80" s="375"/>
      <c r="F80" s="231" t="s">
        <v>79</v>
      </c>
      <c r="G80" s="244">
        <v>103</v>
      </c>
      <c r="H80" s="232"/>
      <c r="I80" s="244">
        <v>103</v>
      </c>
      <c r="J80" s="238"/>
      <c r="K80" s="232"/>
      <c r="L80" s="233">
        <v>45.74</v>
      </c>
      <c r="M80" s="232"/>
      <c r="N80" s="250">
        <v>1303.2</v>
      </c>
      <c r="AF80" s="219"/>
      <c r="AG80" s="226"/>
      <c r="AJ80" s="229" t="s">
        <v>173</v>
      </c>
      <c r="AL80" s="226"/>
    </row>
    <row r="81" spans="1:41" s="187" customFormat="1" ht="45" x14ac:dyDescent="0.25">
      <c r="A81" s="236"/>
      <c r="B81" s="228" t="s">
        <v>174</v>
      </c>
      <c r="C81" s="375" t="s">
        <v>175</v>
      </c>
      <c r="D81" s="375"/>
      <c r="E81" s="375"/>
      <c r="F81" s="231" t="s">
        <v>79</v>
      </c>
      <c r="G81" s="244">
        <v>60</v>
      </c>
      <c r="H81" s="234">
        <v>0.85</v>
      </c>
      <c r="I81" s="244">
        <v>51</v>
      </c>
      <c r="J81" s="238"/>
      <c r="K81" s="232"/>
      <c r="L81" s="233">
        <v>22.65</v>
      </c>
      <c r="M81" s="232"/>
      <c r="N81" s="235">
        <v>645.27</v>
      </c>
      <c r="AF81" s="219"/>
      <c r="AG81" s="226"/>
      <c r="AJ81" s="229" t="s">
        <v>175</v>
      </c>
      <c r="AL81" s="226"/>
    </row>
    <row r="82" spans="1:41" s="187" customFormat="1" ht="15" x14ac:dyDescent="0.25">
      <c r="A82" s="245"/>
      <c r="B82" s="310"/>
      <c r="C82" s="380" t="s">
        <v>80</v>
      </c>
      <c r="D82" s="380"/>
      <c r="E82" s="380"/>
      <c r="F82" s="221"/>
      <c r="G82" s="222"/>
      <c r="H82" s="222"/>
      <c r="I82" s="222"/>
      <c r="J82" s="224"/>
      <c r="K82" s="222"/>
      <c r="L82" s="246">
        <v>188.91</v>
      </c>
      <c r="M82" s="241"/>
      <c r="N82" s="254">
        <v>3838.85</v>
      </c>
      <c r="AF82" s="219"/>
      <c r="AG82" s="226"/>
      <c r="AL82" s="226" t="s">
        <v>80</v>
      </c>
    </row>
    <row r="83" spans="1:41" s="187" customFormat="1" ht="23.25" x14ac:dyDescent="0.25">
      <c r="A83" s="220" t="s">
        <v>162</v>
      </c>
      <c r="B83" s="308" t="s">
        <v>179</v>
      </c>
      <c r="C83" s="380" t="s">
        <v>180</v>
      </c>
      <c r="D83" s="380"/>
      <c r="E83" s="380"/>
      <c r="F83" s="221" t="s">
        <v>181</v>
      </c>
      <c r="G83" s="222"/>
      <c r="H83" s="222"/>
      <c r="I83" s="255">
        <v>0.03</v>
      </c>
      <c r="J83" s="246">
        <v>582</v>
      </c>
      <c r="K83" s="222"/>
      <c r="L83" s="246">
        <v>17.46</v>
      </c>
      <c r="M83" s="255">
        <v>8.27</v>
      </c>
      <c r="N83" s="247">
        <v>144.38999999999999</v>
      </c>
      <c r="AF83" s="219"/>
      <c r="AG83" s="226" t="s">
        <v>180</v>
      </c>
      <c r="AL83" s="226"/>
    </row>
    <row r="84" spans="1:41" s="187" customFormat="1" ht="15" x14ac:dyDescent="0.25">
      <c r="A84" s="245"/>
      <c r="B84" s="310"/>
      <c r="C84" s="375" t="s">
        <v>182</v>
      </c>
      <c r="D84" s="375"/>
      <c r="E84" s="375"/>
      <c r="F84" s="375"/>
      <c r="G84" s="375"/>
      <c r="H84" s="375"/>
      <c r="I84" s="375"/>
      <c r="J84" s="375"/>
      <c r="K84" s="375"/>
      <c r="L84" s="375"/>
      <c r="M84" s="375"/>
      <c r="N84" s="384"/>
      <c r="AF84" s="219"/>
      <c r="AG84" s="226"/>
      <c r="AL84" s="226"/>
      <c r="AM84" s="229" t="s">
        <v>182</v>
      </c>
    </row>
    <row r="85" spans="1:41" s="187" customFormat="1" ht="15" x14ac:dyDescent="0.25">
      <c r="A85" s="245"/>
      <c r="B85" s="310"/>
      <c r="C85" s="380" t="s">
        <v>80</v>
      </c>
      <c r="D85" s="380"/>
      <c r="E85" s="380"/>
      <c r="F85" s="221"/>
      <c r="G85" s="222"/>
      <c r="H85" s="222"/>
      <c r="I85" s="222"/>
      <c r="J85" s="224"/>
      <c r="K85" s="222"/>
      <c r="L85" s="246">
        <v>17.46</v>
      </c>
      <c r="M85" s="241"/>
      <c r="N85" s="247">
        <v>144.38999999999999</v>
      </c>
      <c r="AF85" s="219"/>
      <c r="AG85" s="226"/>
      <c r="AL85" s="226" t="s">
        <v>80</v>
      </c>
    </row>
    <row r="86" spans="1:41" s="187" customFormat="1" ht="45.75" x14ac:dyDescent="0.25">
      <c r="A86" s="220" t="s">
        <v>183</v>
      </c>
      <c r="B86" s="308" t="s">
        <v>184</v>
      </c>
      <c r="C86" s="380" t="s">
        <v>185</v>
      </c>
      <c r="D86" s="380"/>
      <c r="E86" s="380"/>
      <c r="F86" s="221" t="s">
        <v>156</v>
      </c>
      <c r="G86" s="222"/>
      <c r="H86" s="222"/>
      <c r="I86" s="255">
        <v>0.06</v>
      </c>
      <c r="J86" s="246">
        <v>943.06</v>
      </c>
      <c r="K86" s="222"/>
      <c r="L86" s="246">
        <v>56.58</v>
      </c>
      <c r="M86" s="255">
        <v>8.27</v>
      </c>
      <c r="N86" s="247">
        <v>467.92</v>
      </c>
      <c r="AF86" s="219"/>
      <c r="AG86" s="226" t="s">
        <v>185</v>
      </c>
      <c r="AL86" s="226"/>
    </row>
    <row r="87" spans="1:41" s="187" customFormat="1" ht="15" x14ac:dyDescent="0.25">
      <c r="A87" s="245"/>
      <c r="B87" s="310"/>
      <c r="C87" s="375" t="s">
        <v>182</v>
      </c>
      <c r="D87" s="375"/>
      <c r="E87" s="375"/>
      <c r="F87" s="375"/>
      <c r="G87" s="375"/>
      <c r="H87" s="375"/>
      <c r="I87" s="375"/>
      <c r="J87" s="375"/>
      <c r="K87" s="375"/>
      <c r="L87" s="375"/>
      <c r="M87" s="375"/>
      <c r="N87" s="384"/>
      <c r="AF87" s="219"/>
      <c r="AG87" s="226"/>
      <c r="AL87" s="226"/>
      <c r="AM87" s="229" t="s">
        <v>182</v>
      </c>
    </row>
    <row r="88" spans="1:41" s="187" customFormat="1" ht="15" x14ac:dyDescent="0.25">
      <c r="A88" s="245"/>
      <c r="B88" s="310"/>
      <c r="C88" s="380" t="s">
        <v>80</v>
      </c>
      <c r="D88" s="380"/>
      <c r="E88" s="380"/>
      <c r="F88" s="221"/>
      <c r="G88" s="222"/>
      <c r="H88" s="222"/>
      <c r="I88" s="222"/>
      <c r="J88" s="224"/>
      <c r="K88" s="222"/>
      <c r="L88" s="246">
        <v>56.58</v>
      </c>
      <c r="M88" s="241"/>
      <c r="N88" s="247">
        <v>467.92</v>
      </c>
      <c r="AF88" s="219"/>
      <c r="AG88" s="226"/>
      <c r="AL88" s="226" t="s">
        <v>80</v>
      </c>
    </row>
    <row r="89" spans="1:41" s="187" customFormat="1" ht="15" x14ac:dyDescent="0.25">
      <c r="A89" s="387" t="s">
        <v>186</v>
      </c>
      <c r="B89" s="388"/>
      <c r="C89" s="388"/>
      <c r="D89" s="388"/>
      <c r="E89" s="388"/>
      <c r="F89" s="388"/>
      <c r="G89" s="388"/>
      <c r="H89" s="388"/>
      <c r="I89" s="388"/>
      <c r="J89" s="388"/>
      <c r="K89" s="388"/>
      <c r="L89" s="388"/>
      <c r="M89" s="388"/>
      <c r="N89" s="389"/>
      <c r="AF89" s="219"/>
      <c r="AG89" s="226"/>
      <c r="AL89" s="226"/>
      <c r="AN89" s="226" t="s">
        <v>186</v>
      </c>
    </row>
    <row r="90" spans="1:41" s="187" customFormat="1" ht="23.25" x14ac:dyDescent="0.25">
      <c r="A90" s="220" t="s">
        <v>187</v>
      </c>
      <c r="B90" s="308" t="s">
        <v>188</v>
      </c>
      <c r="C90" s="380" t="s">
        <v>189</v>
      </c>
      <c r="D90" s="380"/>
      <c r="E90" s="380"/>
      <c r="F90" s="221" t="s">
        <v>190</v>
      </c>
      <c r="G90" s="222"/>
      <c r="H90" s="222"/>
      <c r="I90" s="256">
        <v>0.9</v>
      </c>
      <c r="J90" s="224"/>
      <c r="K90" s="222"/>
      <c r="L90" s="224"/>
      <c r="M90" s="222"/>
      <c r="N90" s="225"/>
      <c r="AF90" s="219"/>
      <c r="AG90" s="226" t="s">
        <v>189</v>
      </c>
      <c r="AL90" s="226"/>
      <c r="AN90" s="226"/>
    </row>
    <row r="91" spans="1:41" s="187" customFormat="1" ht="15" x14ac:dyDescent="0.25">
      <c r="A91" s="257"/>
      <c r="B91" s="309"/>
      <c r="C91" s="375" t="s">
        <v>191</v>
      </c>
      <c r="D91" s="375"/>
      <c r="E91" s="375"/>
      <c r="F91" s="375"/>
      <c r="G91" s="375"/>
      <c r="H91" s="375"/>
      <c r="I91" s="375"/>
      <c r="J91" s="375"/>
      <c r="K91" s="375"/>
      <c r="L91" s="375"/>
      <c r="M91" s="375"/>
      <c r="N91" s="384"/>
      <c r="AF91" s="219"/>
      <c r="AG91" s="226"/>
      <c r="AL91" s="226"/>
      <c r="AN91" s="226"/>
      <c r="AO91" s="229" t="s">
        <v>191</v>
      </c>
    </row>
    <row r="92" spans="1:41" s="187" customFormat="1" ht="15" x14ac:dyDescent="0.25">
      <c r="A92" s="230"/>
      <c r="B92" s="228" t="s">
        <v>72</v>
      </c>
      <c r="C92" s="375" t="s">
        <v>73</v>
      </c>
      <c r="D92" s="375"/>
      <c r="E92" s="375"/>
      <c r="F92" s="231"/>
      <c r="G92" s="232"/>
      <c r="H92" s="232"/>
      <c r="I92" s="232"/>
      <c r="J92" s="233">
        <v>15.23</v>
      </c>
      <c r="K92" s="232"/>
      <c r="L92" s="233">
        <v>13.71</v>
      </c>
      <c r="M92" s="234">
        <v>28.49</v>
      </c>
      <c r="N92" s="235">
        <v>390.6</v>
      </c>
      <c r="AF92" s="219"/>
      <c r="AG92" s="226"/>
      <c r="AI92" s="229" t="s">
        <v>73</v>
      </c>
      <c r="AL92" s="226"/>
      <c r="AN92" s="226"/>
    </row>
    <row r="93" spans="1:41" s="187" customFormat="1" ht="15" x14ac:dyDescent="0.25">
      <c r="A93" s="230"/>
      <c r="B93" s="228" t="s">
        <v>74</v>
      </c>
      <c r="C93" s="375" t="s">
        <v>159</v>
      </c>
      <c r="D93" s="375"/>
      <c r="E93" s="375"/>
      <c r="F93" s="231"/>
      <c r="G93" s="232"/>
      <c r="H93" s="232"/>
      <c r="I93" s="232"/>
      <c r="J93" s="233">
        <v>1.36</v>
      </c>
      <c r="K93" s="232"/>
      <c r="L93" s="233">
        <v>1.22</v>
      </c>
      <c r="M93" s="234">
        <v>10.88</v>
      </c>
      <c r="N93" s="235">
        <v>13.27</v>
      </c>
      <c r="AF93" s="219"/>
      <c r="AG93" s="226"/>
      <c r="AI93" s="229" t="s">
        <v>159</v>
      </c>
      <c r="AL93" s="226"/>
      <c r="AN93" s="226"/>
    </row>
    <row r="94" spans="1:41" s="187" customFormat="1" ht="15" x14ac:dyDescent="0.25">
      <c r="A94" s="230"/>
      <c r="B94" s="228" t="s">
        <v>160</v>
      </c>
      <c r="C94" s="375" t="s">
        <v>161</v>
      </c>
      <c r="D94" s="375"/>
      <c r="E94" s="375"/>
      <c r="F94" s="231"/>
      <c r="G94" s="232"/>
      <c r="H94" s="232"/>
      <c r="I94" s="232"/>
      <c r="J94" s="233">
        <v>0.12</v>
      </c>
      <c r="K94" s="232"/>
      <c r="L94" s="233">
        <v>0.11</v>
      </c>
      <c r="M94" s="234">
        <v>28.49</v>
      </c>
      <c r="N94" s="235">
        <v>3.13</v>
      </c>
      <c r="AF94" s="219"/>
      <c r="AG94" s="226"/>
      <c r="AI94" s="229" t="s">
        <v>161</v>
      </c>
      <c r="AL94" s="226"/>
      <c r="AN94" s="226"/>
    </row>
    <row r="95" spans="1:41" s="187" customFormat="1" ht="15" x14ac:dyDescent="0.25">
      <c r="A95" s="230"/>
      <c r="B95" s="228" t="s">
        <v>162</v>
      </c>
      <c r="C95" s="375" t="s">
        <v>163</v>
      </c>
      <c r="D95" s="375"/>
      <c r="E95" s="375"/>
      <c r="F95" s="231"/>
      <c r="G95" s="232"/>
      <c r="H95" s="232"/>
      <c r="I95" s="232"/>
      <c r="J95" s="233">
        <v>1.24</v>
      </c>
      <c r="K95" s="232"/>
      <c r="L95" s="233">
        <v>1.1200000000000001</v>
      </c>
      <c r="M95" s="234">
        <v>8.27</v>
      </c>
      <c r="N95" s="235">
        <v>9.26</v>
      </c>
      <c r="AF95" s="219"/>
      <c r="AG95" s="226"/>
      <c r="AI95" s="229" t="s">
        <v>163</v>
      </c>
      <c r="AL95" s="226"/>
      <c r="AN95" s="226"/>
    </row>
    <row r="96" spans="1:41" s="187" customFormat="1" ht="15" x14ac:dyDescent="0.25">
      <c r="A96" s="236"/>
      <c r="B96" s="228"/>
      <c r="C96" s="375" t="s">
        <v>75</v>
      </c>
      <c r="D96" s="375"/>
      <c r="E96" s="375"/>
      <c r="F96" s="231" t="s">
        <v>76</v>
      </c>
      <c r="G96" s="258">
        <v>1.8</v>
      </c>
      <c r="H96" s="232"/>
      <c r="I96" s="234">
        <v>1.62</v>
      </c>
      <c r="J96" s="238"/>
      <c r="K96" s="232"/>
      <c r="L96" s="238"/>
      <c r="M96" s="232"/>
      <c r="N96" s="239"/>
      <c r="AF96" s="219"/>
      <c r="AG96" s="226"/>
      <c r="AJ96" s="229" t="s">
        <v>75</v>
      </c>
      <c r="AL96" s="226"/>
      <c r="AN96" s="226"/>
    </row>
    <row r="97" spans="1:41" s="187" customFormat="1" ht="15" x14ac:dyDescent="0.25">
      <c r="A97" s="236"/>
      <c r="B97" s="228"/>
      <c r="C97" s="375" t="s">
        <v>164</v>
      </c>
      <c r="D97" s="375"/>
      <c r="E97" s="375"/>
      <c r="F97" s="231" t="s">
        <v>76</v>
      </c>
      <c r="G97" s="234">
        <v>0.01</v>
      </c>
      <c r="H97" s="232"/>
      <c r="I97" s="259">
        <v>8.9999999999999993E-3</v>
      </c>
      <c r="J97" s="238"/>
      <c r="K97" s="232"/>
      <c r="L97" s="238"/>
      <c r="M97" s="232"/>
      <c r="N97" s="239"/>
      <c r="AF97" s="219"/>
      <c r="AG97" s="226"/>
      <c r="AJ97" s="229" t="s">
        <v>164</v>
      </c>
      <c r="AL97" s="226"/>
      <c r="AN97" s="226"/>
    </row>
    <row r="98" spans="1:41" s="187" customFormat="1" ht="15" x14ac:dyDescent="0.25">
      <c r="A98" s="230"/>
      <c r="B98" s="228"/>
      <c r="C98" s="385" t="s">
        <v>77</v>
      </c>
      <c r="D98" s="385"/>
      <c r="E98" s="385"/>
      <c r="F98" s="240"/>
      <c r="G98" s="241"/>
      <c r="H98" s="241"/>
      <c r="I98" s="241"/>
      <c r="J98" s="242">
        <v>17.829999999999998</v>
      </c>
      <c r="K98" s="241"/>
      <c r="L98" s="242">
        <v>16.05</v>
      </c>
      <c r="M98" s="241"/>
      <c r="N98" s="243">
        <v>413.13</v>
      </c>
      <c r="AF98" s="219"/>
      <c r="AG98" s="226"/>
      <c r="AK98" s="229" t="s">
        <v>77</v>
      </c>
      <c r="AL98" s="226"/>
      <c r="AN98" s="226"/>
    </row>
    <row r="99" spans="1:41" s="187" customFormat="1" ht="15" x14ac:dyDescent="0.25">
      <c r="A99" s="236"/>
      <c r="B99" s="228"/>
      <c r="C99" s="375" t="s">
        <v>78</v>
      </c>
      <c r="D99" s="375"/>
      <c r="E99" s="375"/>
      <c r="F99" s="231"/>
      <c r="G99" s="232"/>
      <c r="H99" s="232"/>
      <c r="I99" s="232"/>
      <c r="J99" s="238"/>
      <c r="K99" s="232"/>
      <c r="L99" s="233">
        <v>13.82</v>
      </c>
      <c r="M99" s="232"/>
      <c r="N99" s="235">
        <v>393.73</v>
      </c>
      <c r="AF99" s="219"/>
      <c r="AG99" s="226"/>
      <c r="AJ99" s="229" t="s">
        <v>78</v>
      </c>
      <c r="AL99" s="226"/>
      <c r="AN99" s="226"/>
    </row>
    <row r="100" spans="1:41" s="187" customFormat="1" ht="22.5" x14ac:dyDescent="0.25">
      <c r="A100" s="236"/>
      <c r="B100" s="228" t="s">
        <v>172</v>
      </c>
      <c r="C100" s="375" t="s">
        <v>173</v>
      </c>
      <c r="D100" s="375"/>
      <c r="E100" s="375"/>
      <c r="F100" s="231" t="s">
        <v>79</v>
      </c>
      <c r="G100" s="244">
        <v>103</v>
      </c>
      <c r="H100" s="232"/>
      <c r="I100" s="244">
        <v>103</v>
      </c>
      <c r="J100" s="238"/>
      <c r="K100" s="232"/>
      <c r="L100" s="233">
        <v>14.23</v>
      </c>
      <c r="M100" s="232"/>
      <c r="N100" s="235">
        <v>405.54</v>
      </c>
      <c r="AF100" s="219"/>
      <c r="AG100" s="226"/>
      <c r="AJ100" s="229" t="s">
        <v>173</v>
      </c>
      <c r="AL100" s="226"/>
      <c r="AN100" s="226"/>
    </row>
    <row r="101" spans="1:41" s="187" customFormat="1" ht="45" x14ac:dyDescent="0.25">
      <c r="A101" s="236"/>
      <c r="B101" s="228" t="s">
        <v>174</v>
      </c>
      <c r="C101" s="375" t="s">
        <v>175</v>
      </c>
      <c r="D101" s="375"/>
      <c r="E101" s="375"/>
      <c r="F101" s="231" t="s">
        <v>79</v>
      </c>
      <c r="G101" s="244">
        <v>60</v>
      </c>
      <c r="H101" s="234">
        <v>0.85</v>
      </c>
      <c r="I101" s="244">
        <v>51</v>
      </c>
      <c r="J101" s="238"/>
      <c r="K101" s="232"/>
      <c r="L101" s="233">
        <v>7.05</v>
      </c>
      <c r="M101" s="232"/>
      <c r="N101" s="235">
        <v>200.8</v>
      </c>
      <c r="AF101" s="219"/>
      <c r="AG101" s="226"/>
      <c r="AJ101" s="229" t="s">
        <v>175</v>
      </c>
      <c r="AL101" s="226"/>
      <c r="AN101" s="226"/>
    </row>
    <row r="102" spans="1:41" s="187" customFormat="1" ht="15" x14ac:dyDescent="0.25">
      <c r="A102" s="245"/>
      <c r="B102" s="310"/>
      <c r="C102" s="380" t="s">
        <v>80</v>
      </c>
      <c r="D102" s="380"/>
      <c r="E102" s="380"/>
      <c r="F102" s="221"/>
      <c r="G102" s="222"/>
      <c r="H102" s="222"/>
      <c r="I102" s="222"/>
      <c r="J102" s="224"/>
      <c r="K102" s="222"/>
      <c r="L102" s="246">
        <v>37.33</v>
      </c>
      <c r="M102" s="241"/>
      <c r="N102" s="254">
        <v>1019.47</v>
      </c>
      <c r="AF102" s="219"/>
      <c r="AG102" s="226"/>
      <c r="AL102" s="226" t="s">
        <v>80</v>
      </c>
      <c r="AN102" s="226"/>
    </row>
    <row r="103" spans="1:41" s="187" customFormat="1" ht="23.25" x14ac:dyDescent="0.25">
      <c r="A103" s="220" t="s">
        <v>192</v>
      </c>
      <c r="B103" s="308" t="s">
        <v>193</v>
      </c>
      <c r="C103" s="380" t="s">
        <v>194</v>
      </c>
      <c r="D103" s="380"/>
      <c r="E103" s="380"/>
      <c r="F103" s="221" t="s">
        <v>195</v>
      </c>
      <c r="G103" s="222"/>
      <c r="H103" s="222"/>
      <c r="I103" s="260">
        <v>4.9360000000000003E-3</v>
      </c>
      <c r="J103" s="253">
        <v>5230.01</v>
      </c>
      <c r="K103" s="222"/>
      <c r="L103" s="246">
        <v>25.82</v>
      </c>
      <c r="M103" s="255">
        <v>8.27</v>
      </c>
      <c r="N103" s="247">
        <v>213.53</v>
      </c>
      <c r="AF103" s="219"/>
      <c r="AG103" s="226" t="s">
        <v>194</v>
      </c>
      <c r="AL103" s="226"/>
      <c r="AN103" s="226"/>
    </row>
    <row r="104" spans="1:41" s="187" customFormat="1" ht="15" x14ac:dyDescent="0.25">
      <c r="A104" s="245"/>
      <c r="B104" s="310"/>
      <c r="C104" s="375" t="s">
        <v>182</v>
      </c>
      <c r="D104" s="375"/>
      <c r="E104" s="375"/>
      <c r="F104" s="375"/>
      <c r="G104" s="375"/>
      <c r="H104" s="375"/>
      <c r="I104" s="375"/>
      <c r="J104" s="375"/>
      <c r="K104" s="375"/>
      <c r="L104" s="375"/>
      <c r="M104" s="375"/>
      <c r="N104" s="384"/>
      <c r="AF104" s="219"/>
      <c r="AG104" s="226"/>
      <c r="AL104" s="226"/>
      <c r="AM104" s="229" t="s">
        <v>182</v>
      </c>
      <c r="AN104" s="226"/>
    </row>
    <row r="105" spans="1:41" s="187" customFormat="1" ht="15" x14ac:dyDescent="0.25">
      <c r="A105" s="257"/>
      <c r="B105" s="309"/>
      <c r="C105" s="375" t="s">
        <v>196</v>
      </c>
      <c r="D105" s="375"/>
      <c r="E105" s="375"/>
      <c r="F105" s="375"/>
      <c r="G105" s="375"/>
      <c r="H105" s="375"/>
      <c r="I105" s="375"/>
      <c r="J105" s="375"/>
      <c r="K105" s="375"/>
      <c r="L105" s="375"/>
      <c r="M105" s="375"/>
      <c r="N105" s="384"/>
      <c r="AF105" s="219"/>
      <c r="AG105" s="226"/>
      <c r="AL105" s="226"/>
      <c r="AN105" s="226"/>
      <c r="AO105" s="229" t="s">
        <v>196</v>
      </c>
    </row>
    <row r="106" spans="1:41" s="187" customFormat="1" ht="15" x14ac:dyDescent="0.25">
      <c r="A106" s="245"/>
      <c r="B106" s="310"/>
      <c r="C106" s="380" t="s">
        <v>80</v>
      </c>
      <c r="D106" s="380"/>
      <c r="E106" s="380"/>
      <c r="F106" s="221"/>
      <c r="G106" s="222"/>
      <c r="H106" s="222"/>
      <c r="I106" s="222"/>
      <c r="J106" s="224"/>
      <c r="K106" s="222"/>
      <c r="L106" s="246">
        <v>25.82</v>
      </c>
      <c r="M106" s="241"/>
      <c r="N106" s="247">
        <v>213.53</v>
      </c>
      <c r="AF106" s="219"/>
      <c r="AG106" s="226"/>
      <c r="AL106" s="226" t="s">
        <v>80</v>
      </c>
      <c r="AN106" s="226"/>
    </row>
    <row r="107" spans="1:41" s="187" customFormat="1" ht="23.25" x14ac:dyDescent="0.25">
      <c r="A107" s="220" t="s">
        <v>197</v>
      </c>
      <c r="B107" s="308" t="s">
        <v>198</v>
      </c>
      <c r="C107" s="380" t="s">
        <v>199</v>
      </c>
      <c r="D107" s="380"/>
      <c r="E107" s="380"/>
      <c r="F107" s="221" t="s">
        <v>195</v>
      </c>
      <c r="G107" s="222"/>
      <c r="H107" s="222"/>
      <c r="I107" s="260">
        <v>8.8800000000000001E-4</v>
      </c>
      <c r="J107" s="253">
        <v>5230.01</v>
      </c>
      <c r="K107" s="222"/>
      <c r="L107" s="246">
        <v>4.6399999999999997</v>
      </c>
      <c r="M107" s="255">
        <v>8.27</v>
      </c>
      <c r="N107" s="247">
        <v>38.369999999999997</v>
      </c>
      <c r="AF107" s="219"/>
      <c r="AG107" s="226" t="s">
        <v>199</v>
      </c>
      <c r="AL107" s="226"/>
      <c r="AN107" s="226"/>
    </row>
    <row r="108" spans="1:41" s="187" customFormat="1" ht="15" x14ac:dyDescent="0.25">
      <c r="A108" s="245"/>
      <c r="B108" s="310"/>
      <c r="C108" s="375" t="s">
        <v>182</v>
      </c>
      <c r="D108" s="375"/>
      <c r="E108" s="375"/>
      <c r="F108" s="375"/>
      <c r="G108" s="375"/>
      <c r="H108" s="375"/>
      <c r="I108" s="375"/>
      <c r="J108" s="375"/>
      <c r="K108" s="375"/>
      <c r="L108" s="375"/>
      <c r="M108" s="375"/>
      <c r="N108" s="384"/>
      <c r="AF108" s="219"/>
      <c r="AG108" s="226"/>
      <c r="AL108" s="226"/>
      <c r="AM108" s="229" t="s">
        <v>182</v>
      </c>
      <c r="AN108" s="226"/>
    </row>
    <row r="109" spans="1:41" s="187" customFormat="1" ht="15" x14ac:dyDescent="0.25">
      <c r="A109" s="257"/>
      <c r="B109" s="309"/>
      <c r="C109" s="375" t="s">
        <v>200</v>
      </c>
      <c r="D109" s="375"/>
      <c r="E109" s="375"/>
      <c r="F109" s="375"/>
      <c r="G109" s="375"/>
      <c r="H109" s="375"/>
      <c r="I109" s="375"/>
      <c r="J109" s="375"/>
      <c r="K109" s="375"/>
      <c r="L109" s="375"/>
      <c r="M109" s="375"/>
      <c r="N109" s="384"/>
      <c r="AF109" s="219"/>
      <c r="AG109" s="226"/>
      <c r="AL109" s="226"/>
      <c r="AN109" s="226"/>
      <c r="AO109" s="229" t="s">
        <v>200</v>
      </c>
    </row>
    <row r="110" spans="1:41" s="187" customFormat="1" ht="15" x14ac:dyDescent="0.25">
      <c r="A110" s="245"/>
      <c r="B110" s="310"/>
      <c r="C110" s="380" t="s">
        <v>80</v>
      </c>
      <c r="D110" s="380"/>
      <c r="E110" s="380"/>
      <c r="F110" s="221"/>
      <c r="G110" s="222"/>
      <c r="H110" s="222"/>
      <c r="I110" s="222"/>
      <c r="J110" s="224"/>
      <c r="K110" s="222"/>
      <c r="L110" s="246">
        <v>4.6399999999999997</v>
      </c>
      <c r="M110" s="241"/>
      <c r="N110" s="247">
        <v>38.369999999999997</v>
      </c>
      <c r="AF110" s="219"/>
      <c r="AG110" s="226"/>
      <c r="AL110" s="226" t="s">
        <v>80</v>
      </c>
      <c r="AN110" s="226"/>
    </row>
    <row r="111" spans="1:41" s="187" customFormat="1" ht="34.5" x14ac:dyDescent="0.25">
      <c r="A111" s="220" t="s">
        <v>201</v>
      </c>
      <c r="B111" s="308" t="s">
        <v>202</v>
      </c>
      <c r="C111" s="380" t="s">
        <v>203</v>
      </c>
      <c r="D111" s="380"/>
      <c r="E111" s="380"/>
      <c r="F111" s="221" t="s">
        <v>204</v>
      </c>
      <c r="G111" s="222"/>
      <c r="H111" s="222"/>
      <c r="I111" s="248">
        <v>1E-3</v>
      </c>
      <c r="J111" s="224"/>
      <c r="K111" s="222"/>
      <c r="L111" s="224"/>
      <c r="M111" s="222"/>
      <c r="N111" s="225"/>
      <c r="AF111" s="219"/>
      <c r="AG111" s="226" t="s">
        <v>203</v>
      </c>
      <c r="AL111" s="226"/>
      <c r="AN111" s="226"/>
    </row>
    <row r="112" spans="1:41" s="187" customFormat="1" ht="15" x14ac:dyDescent="0.25">
      <c r="A112" s="230"/>
      <c r="B112" s="228" t="s">
        <v>72</v>
      </c>
      <c r="C112" s="375" t="s">
        <v>73</v>
      </c>
      <c r="D112" s="375"/>
      <c r="E112" s="375"/>
      <c r="F112" s="231"/>
      <c r="G112" s="232"/>
      <c r="H112" s="232"/>
      <c r="I112" s="232"/>
      <c r="J112" s="249">
        <v>1201.2</v>
      </c>
      <c r="K112" s="232"/>
      <c r="L112" s="233">
        <v>1.2</v>
      </c>
      <c r="M112" s="234">
        <v>28.49</v>
      </c>
      <c r="N112" s="235">
        <v>34.19</v>
      </c>
      <c r="AF112" s="219"/>
      <c r="AG112" s="226"/>
      <c r="AI112" s="229" t="s">
        <v>73</v>
      </c>
      <c r="AL112" s="226"/>
      <c r="AN112" s="226"/>
    </row>
    <row r="113" spans="1:42" s="187" customFormat="1" ht="15" x14ac:dyDescent="0.25">
      <c r="A113" s="236"/>
      <c r="B113" s="228"/>
      <c r="C113" s="375" t="s">
        <v>75</v>
      </c>
      <c r="D113" s="375"/>
      <c r="E113" s="375"/>
      <c r="F113" s="231" t="s">
        <v>76</v>
      </c>
      <c r="G113" s="244">
        <v>154</v>
      </c>
      <c r="H113" s="232"/>
      <c r="I113" s="259">
        <v>0.154</v>
      </c>
      <c r="J113" s="238"/>
      <c r="K113" s="232"/>
      <c r="L113" s="238"/>
      <c r="M113" s="232"/>
      <c r="N113" s="239"/>
      <c r="AF113" s="219"/>
      <c r="AG113" s="226"/>
      <c r="AJ113" s="229" t="s">
        <v>75</v>
      </c>
      <c r="AL113" s="226"/>
      <c r="AN113" s="226"/>
    </row>
    <row r="114" spans="1:42" s="187" customFormat="1" ht="15" x14ac:dyDescent="0.25">
      <c r="A114" s="230"/>
      <c r="B114" s="228"/>
      <c r="C114" s="385" t="s">
        <v>77</v>
      </c>
      <c r="D114" s="385"/>
      <c r="E114" s="385"/>
      <c r="F114" s="240"/>
      <c r="G114" s="241"/>
      <c r="H114" s="241"/>
      <c r="I114" s="241"/>
      <c r="J114" s="251">
        <v>1201.2</v>
      </c>
      <c r="K114" s="241"/>
      <c r="L114" s="242">
        <v>1.2</v>
      </c>
      <c r="M114" s="241"/>
      <c r="N114" s="243">
        <v>34.19</v>
      </c>
      <c r="AF114" s="219"/>
      <c r="AG114" s="226"/>
      <c r="AK114" s="229" t="s">
        <v>77</v>
      </c>
      <c r="AL114" s="226"/>
      <c r="AN114" s="226"/>
    </row>
    <row r="115" spans="1:42" s="187" customFormat="1" ht="15" x14ac:dyDescent="0.25">
      <c r="A115" s="236"/>
      <c r="B115" s="228"/>
      <c r="C115" s="375" t="s">
        <v>78</v>
      </c>
      <c r="D115" s="375"/>
      <c r="E115" s="375"/>
      <c r="F115" s="231"/>
      <c r="G115" s="232"/>
      <c r="H115" s="232"/>
      <c r="I115" s="232"/>
      <c r="J115" s="238"/>
      <c r="K115" s="232"/>
      <c r="L115" s="233">
        <v>1.2</v>
      </c>
      <c r="M115" s="232"/>
      <c r="N115" s="235">
        <v>34.19</v>
      </c>
      <c r="AF115" s="219"/>
      <c r="AG115" s="226"/>
      <c r="AJ115" s="229" t="s">
        <v>78</v>
      </c>
      <c r="AL115" s="226"/>
      <c r="AN115" s="226"/>
    </row>
    <row r="116" spans="1:42" s="187" customFormat="1" ht="23.25" x14ac:dyDescent="0.25">
      <c r="A116" s="236"/>
      <c r="B116" s="228" t="s">
        <v>205</v>
      </c>
      <c r="C116" s="375" t="s">
        <v>206</v>
      </c>
      <c r="D116" s="375"/>
      <c r="E116" s="375"/>
      <c r="F116" s="231" t="s">
        <v>79</v>
      </c>
      <c r="G116" s="244">
        <v>89</v>
      </c>
      <c r="H116" s="232"/>
      <c r="I116" s="244">
        <v>89</v>
      </c>
      <c r="J116" s="238"/>
      <c r="K116" s="232"/>
      <c r="L116" s="233">
        <v>1.07</v>
      </c>
      <c r="M116" s="232"/>
      <c r="N116" s="235">
        <v>30.43</v>
      </c>
      <c r="AF116" s="219"/>
      <c r="AG116" s="226"/>
      <c r="AJ116" s="229" t="s">
        <v>206</v>
      </c>
      <c r="AL116" s="226"/>
      <c r="AN116" s="226"/>
    </row>
    <row r="117" spans="1:42" s="187" customFormat="1" ht="45" x14ac:dyDescent="0.25">
      <c r="A117" s="236"/>
      <c r="B117" s="228" t="s">
        <v>207</v>
      </c>
      <c r="C117" s="375" t="s">
        <v>208</v>
      </c>
      <c r="D117" s="375"/>
      <c r="E117" s="375"/>
      <c r="F117" s="231" t="s">
        <v>79</v>
      </c>
      <c r="G117" s="244">
        <v>40</v>
      </c>
      <c r="H117" s="234">
        <v>0.85</v>
      </c>
      <c r="I117" s="244">
        <v>34</v>
      </c>
      <c r="J117" s="238"/>
      <c r="K117" s="232"/>
      <c r="L117" s="233">
        <v>0.41</v>
      </c>
      <c r="M117" s="232"/>
      <c r="N117" s="235">
        <v>11.62</v>
      </c>
      <c r="AF117" s="219"/>
      <c r="AG117" s="226"/>
      <c r="AJ117" s="229" t="s">
        <v>208</v>
      </c>
      <c r="AL117" s="226"/>
      <c r="AN117" s="226"/>
    </row>
    <row r="118" spans="1:42" s="187" customFormat="1" ht="15" x14ac:dyDescent="0.25">
      <c r="A118" s="245"/>
      <c r="B118" s="310"/>
      <c r="C118" s="380" t="s">
        <v>80</v>
      </c>
      <c r="D118" s="380"/>
      <c r="E118" s="380"/>
      <c r="F118" s="221"/>
      <c r="G118" s="222"/>
      <c r="H118" s="222"/>
      <c r="I118" s="222"/>
      <c r="J118" s="224"/>
      <c r="K118" s="222"/>
      <c r="L118" s="246">
        <v>2.68</v>
      </c>
      <c r="M118" s="241"/>
      <c r="N118" s="247">
        <v>76.239999999999995</v>
      </c>
      <c r="AF118" s="219"/>
      <c r="AG118" s="226"/>
      <c r="AL118" s="226" t="s">
        <v>80</v>
      </c>
      <c r="AN118" s="226"/>
    </row>
    <row r="119" spans="1:42" s="187" customFormat="1" ht="23.25" x14ac:dyDescent="0.25">
      <c r="A119" s="220" t="s">
        <v>209</v>
      </c>
      <c r="B119" s="308" t="s">
        <v>210</v>
      </c>
      <c r="C119" s="380" t="s">
        <v>211</v>
      </c>
      <c r="D119" s="380"/>
      <c r="E119" s="380"/>
      <c r="F119" s="221" t="s">
        <v>204</v>
      </c>
      <c r="G119" s="222"/>
      <c r="H119" s="222"/>
      <c r="I119" s="248">
        <v>1E-3</v>
      </c>
      <c r="J119" s="224"/>
      <c r="K119" s="222"/>
      <c r="L119" s="224"/>
      <c r="M119" s="222"/>
      <c r="N119" s="225"/>
      <c r="AF119" s="219"/>
      <c r="AG119" s="226" t="s">
        <v>211</v>
      </c>
      <c r="AL119" s="226"/>
      <c r="AN119" s="226"/>
    </row>
    <row r="120" spans="1:42" s="187" customFormat="1" ht="15" x14ac:dyDescent="0.25">
      <c r="A120" s="230"/>
      <c r="B120" s="228" t="s">
        <v>72</v>
      </c>
      <c r="C120" s="375" t="s">
        <v>73</v>
      </c>
      <c r="D120" s="375"/>
      <c r="E120" s="375"/>
      <c r="F120" s="231"/>
      <c r="G120" s="232"/>
      <c r="H120" s="232"/>
      <c r="I120" s="232"/>
      <c r="J120" s="233">
        <v>729</v>
      </c>
      <c r="K120" s="232"/>
      <c r="L120" s="233">
        <v>0.73</v>
      </c>
      <c r="M120" s="234">
        <v>28.49</v>
      </c>
      <c r="N120" s="235">
        <v>20.8</v>
      </c>
      <c r="AF120" s="219"/>
      <c r="AG120" s="226"/>
      <c r="AI120" s="229" t="s">
        <v>73</v>
      </c>
      <c r="AL120" s="226"/>
      <c r="AN120" s="226"/>
    </row>
    <row r="121" spans="1:42" s="187" customFormat="1" ht="15" x14ac:dyDescent="0.25">
      <c r="A121" s="236"/>
      <c r="B121" s="228"/>
      <c r="C121" s="375" t="s">
        <v>75</v>
      </c>
      <c r="D121" s="375"/>
      <c r="E121" s="375"/>
      <c r="F121" s="231" t="s">
        <v>76</v>
      </c>
      <c r="G121" s="258">
        <v>97.2</v>
      </c>
      <c r="H121" s="232"/>
      <c r="I121" s="237">
        <v>9.7199999999999995E-2</v>
      </c>
      <c r="J121" s="238"/>
      <c r="K121" s="232"/>
      <c r="L121" s="238"/>
      <c r="M121" s="232"/>
      <c r="N121" s="239"/>
      <c r="AF121" s="219"/>
      <c r="AG121" s="226"/>
      <c r="AJ121" s="229" t="s">
        <v>75</v>
      </c>
      <c r="AL121" s="226"/>
      <c r="AN121" s="226"/>
    </row>
    <row r="122" spans="1:42" s="187" customFormat="1" ht="15" x14ac:dyDescent="0.25">
      <c r="A122" s="230"/>
      <c r="B122" s="228"/>
      <c r="C122" s="385" t="s">
        <v>77</v>
      </c>
      <c r="D122" s="385"/>
      <c r="E122" s="385"/>
      <c r="F122" s="240"/>
      <c r="G122" s="241"/>
      <c r="H122" s="241"/>
      <c r="I122" s="241"/>
      <c r="J122" s="242">
        <v>729</v>
      </c>
      <c r="K122" s="241"/>
      <c r="L122" s="242">
        <v>0.73</v>
      </c>
      <c r="M122" s="241"/>
      <c r="N122" s="243">
        <v>20.8</v>
      </c>
      <c r="AF122" s="219"/>
      <c r="AG122" s="226"/>
      <c r="AK122" s="229" t="s">
        <v>77</v>
      </c>
      <c r="AL122" s="226"/>
      <c r="AN122" s="226"/>
    </row>
    <row r="123" spans="1:42" s="187" customFormat="1" ht="15" x14ac:dyDescent="0.25">
      <c r="A123" s="236"/>
      <c r="B123" s="228"/>
      <c r="C123" s="375" t="s">
        <v>78</v>
      </c>
      <c r="D123" s="375"/>
      <c r="E123" s="375"/>
      <c r="F123" s="231"/>
      <c r="G123" s="232"/>
      <c r="H123" s="232"/>
      <c r="I123" s="232"/>
      <c r="J123" s="238"/>
      <c r="K123" s="232"/>
      <c r="L123" s="233">
        <v>0.73</v>
      </c>
      <c r="M123" s="232"/>
      <c r="N123" s="235">
        <v>20.8</v>
      </c>
      <c r="AF123" s="219"/>
      <c r="AG123" s="226"/>
      <c r="AJ123" s="229" t="s">
        <v>78</v>
      </c>
      <c r="AL123" s="226"/>
      <c r="AN123" s="226"/>
    </row>
    <row r="124" spans="1:42" s="187" customFormat="1" ht="23.25" x14ac:dyDescent="0.25">
      <c r="A124" s="236"/>
      <c r="B124" s="228" t="s">
        <v>205</v>
      </c>
      <c r="C124" s="375" t="s">
        <v>206</v>
      </c>
      <c r="D124" s="375"/>
      <c r="E124" s="375"/>
      <c r="F124" s="231" t="s">
        <v>79</v>
      </c>
      <c r="G124" s="244">
        <v>89</v>
      </c>
      <c r="H124" s="232"/>
      <c r="I124" s="244">
        <v>89</v>
      </c>
      <c r="J124" s="238"/>
      <c r="K124" s="232"/>
      <c r="L124" s="233">
        <v>0.65</v>
      </c>
      <c r="M124" s="232"/>
      <c r="N124" s="235">
        <v>18.510000000000002</v>
      </c>
      <c r="AF124" s="219"/>
      <c r="AG124" s="226"/>
      <c r="AJ124" s="229" t="s">
        <v>206</v>
      </c>
      <c r="AL124" s="226"/>
      <c r="AN124" s="226"/>
    </row>
    <row r="125" spans="1:42" s="187" customFormat="1" ht="45" x14ac:dyDescent="0.25">
      <c r="A125" s="236"/>
      <c r="B125" s="228" t="s">
        <v>207</v>
      </c>
      <c r="C125" s="375" t="s">
        <v>208</v>
      </c>
      <c r="D125" s="375"/>
      <c r="E125" s="375"/>
      <c r="F125" s="231" t="s">
        <v>79</v>
      </c>
      <c r="G125" s="244">
        <v>40</v>
      </c>
      <c r="H125" s="234">
        <v>0.85</v>
      </c>
      <c r="I125" s="244">
        <v>34</v>
      </c>
      <c r="J125" s="238"/>
      <c r="K125" s="232"/>
      <c r="L125" s="233">
        <v>0.25</v>
      </c>
      <c r="M125" s="232"/>
      <c r="N125" s="235">
        <v>7.07</v>
      </c>
      <c r="AF125" s="219"/>
      <c r="AG125" s="226"/>
      <c r="AJ125" s="229" t="s">
        <v>208</v>
      </c>
      <c r="AL125" s="226"/>
      <c r="AN125" s="226"/>
    </row>
    <row r="126" spans="1:42" s="187" customFormat="1" ht="15" x14ac:dyDescent="0.25">
      <c r="A126" s="245"/>
      <c r="B126" s="310"/>
      <c r="C126" s="380" t="s">
        <v>80</v>
      </c>
      <c r="D126" s="380"/>
      <c r="E126" s="380"/>
      <c r="F126" s="221"/>
      <c r="G126" s="222"/>
      <c r="H126" s="222"/>
      <c r="I126" s="222"/>
      <c r="J126" s="224"/>
      <c r="K126" s="222"/>
      <c r="L126" s="246">
        <v>1.63</v>
      </c>
      <c r="M126" s="241"/>
      <c r="N126" s="247">
        <v>46.38</v>
      </c>
      <c r="AF126" s="219"/>
      <c r="AG126" s="226"/>
      <c r="AL126" s="226" t="s">
        <v>80</v>
      </c>
      <c r="AN126" s="226"/>
    </row>
    <row r="127" spans="1:42" s="187" customFormat="1" ht="23.25" x14ac:dyDescent="0.25">
      <c r="A127" s="220" t="s">
        <v>212</v>
      </c>
      <c r="B127" s="308" t="s">
        <v>213</v>
      </c>
      <c r="C127" s="380" t="s">
        <v>214</v>
      </c>
      <c r="D127" s="380"/>
      <c r="E127" s="380"/>
      <c r="F127" s="221" t="s">
        <v>156</v>
      </c>
      <c r="G127" s="222"/>
      <c r="H127" s="222"/>
      <c r="I127" s="223">
        <v>1</v>
      </c>
      <c r="J127" s="224"/>
      <c r="K127" s="222"/>
      <c r="L127" s="224"/>
      <c r="M127" s="222"/>
      <c r="N127" s="225"/>
      <c r="AF127" s="219"/>
      <c r="AG127" s="226" t="s">
        <v>214</v>
      </c>
      <c r="AL127" s="226"/>
      <c r="AN127" s="226"/>
    </row>
    <row r="128" spans="1:42" s="187" customFormat="1" ht="23.25" x14ac:dyDescent="0.25">
      <c r="A128" s="261" t="s">
        <v>215</v>
      </c>
      <c r="B128" s="262" t="s">
        <v>216</v>
      </c>
      <c r="C128" s="386" t="s">
        <v>217</v>
      </c>
      <c r="D128" s="386"/>
      <c r="E128" s="386"/>
      <c r="F128" s="263" t="s">
        <v>195</v>
      </c>
      <c r="G128" s="264">
        <v>5.0000000000000001E-3</v>
      </c>
      <c r="H128" s="265"/>
      <c r="I128" s="264">
        <v>5.0000000000000001E-3</v>
      </c>
      <c r="J128" s="266">
        <v>6508.75</v>
      </c>
      <c r="K128" s="265"/>
      <c r="L128" s="267">
        <v>32.54</v>
      </c>
      <c r="M128" s="265"/>
      <c r="N128" s="268"/>
      <c r="AF128" s="219"/>
      <c r="AG128" s="226"/>
      <c r="AL128" s="226"/>
      <c r="AN128" s="226"/>
      <c r="AP128" s="269" t="s">
        <v>217</v>
      </c>
    </row>
    <row r="129" spans="1:43" s="187" customFormat="1" ht="15" x14ac:dyDescent="0.25">
      <c r="A129" s="230"/>
      <c r="B129" s="228" t="s">
        <v>72</v>
      </c>
      <c r="C129" s="375" t="s">
        <v>73</v>
      </c>
      <c r="D129" s="375"/>
      <c r="E129" s="375"/>
      <c r="F129" s="231"/>
      <c r="G129" s="232"/>
      <c r="H129" s="232"/>
      <c r="I129" s="232"/>
      <c r="J129" s="233">
        <v>3.81</v>
      </c>
      <c r="K129" s="232"/>
      <c r="L129" s="233">
        <v>3.81</v>
      </c>
      <c r="M129" s="234">
        <v>28.49</v>
      </c>
      <c r="N129" s="235">
        <v>108.55</v>
      </c>
      <c r="AF129" s="219"/>
      <c r="AG129" s="226"/>
      <c r="AI129" s="229" t="s">
        <v>73</v>
      </c>
      <c r="AL129" s="226"/>
      <c r="AN129" s="226"/>
      <c r="AP129" s="269"/>
    </row>
    <row r="130" spans="1:43" s="187" customFormat="1" ht="15" x14ac:dyDescent="0.25">
      <c r="A130" s="230"/>
      <c r="B130" s="228" t="s">
        <v>74</v>
      </c>
      <c r="C130" s="375" t="s">
        <v>159</v>
      </c>
      <c r="D130" s="375"/>
      <c r="E130" s="375"/>
      <c r="F130" s="231"/>
      <c r="G130" s="232"/>
      <c r="H130" s="232"/>
      <c r="I130" s="232"/>
      <c r="J130" s="233">
        <v>59.64</v>
      </c>
      <c r="K130" s="232"/>
      <c r="L130" s="233">
        <v>59.64</v>
      </c>
      <c r="M130" s="234">
        <v>10.88</v>
      </c>
      <c r="N130" s="235">
        <v>648.88</v>
      </c>
      <c r="AF130" s="219"/>
      <c r="AG130" s="226"/>
      <c r="AI130" s="229" t="s">
        <v>159</v>
      </c>
      <c r="AL130" s="226"/>
      <c r="AN130" s="226"/>
      <c r="AP130" s="269"/>
    </row>
    <row r="131" spans="1:43" s="187" customFormat="1" ht="15" x14ac:dyDescent="0.25">
      <c r="A131" s="230"/>
      <c r="B131" s="228" t="s">
        <v>160</v>
      </c>
      <c r="C131" s="375" t="s">
        <v>161</v>
      </c>
      <c r="D131" s="375"/>
      <c r="E131" s="375"/>
      <c r="F131" s="231"/>
      <c r="G131" s="232"/>
      <c r="H131" s="232"/>
      <c r="I131" s="232"/>
      <c r="J131" s="233">
        <v>3.22</v>
      </c>
      <c r="K131" s="232"/>
      <c r="L131" s="233">
        <v>3.22</v>
      </c>
      <c r="M131" s="234">
        <v>28.49</v>
      </c>
      <c r="N131" s="235">
        <v>91.74</v>
      </c>
      <c r="AF131" s="219"/>
      <c r="AG131" s="226"/>
      <c r="AI131" s="229" t="s">
        <v>161</v>
      </c>
      <c r="AL131" s="226"/>
      <c r="AN131" s="226"/>
      <c r="AP131" s="269"/>
    </row>
    <row r="132" spans="1:43" s="187" customFormat="1" ht="15" x14ac:dyDescent="0.25">
      <c r="A132" s="230"/>
      <c r="B132" s="228" t="s">
        <v>162</v>
      </c>
      <c r="C132" s="375" t="s">
        <v>163</v>
      </c>
      <c r="D132" s="375"/>
      <c r="E132" s="375"/>
      <c r="F132" s="231"/>
      <c r="G132" s="232"/>
      <c r="H132" s="232"/>
      <c r="I132" s="232"/>
      <c r="J132" s="233">
        <v>32.85</v>
      </c>
      <c r="K132" s="232"/>
      <c r="L132" s="233">
        <v>0.31</v>
      </c>
      <c r="M132" s="234">
        <v>8.27</v>
      </c>
      <c r="N132" s="235">
        <v>2.56</v>
      </c>
      <c r="AF132" s="219"/>
      <c r="AG132" s="226"/>
      <c r="AI132" s="229" t="s">
        <v>163</v>
      </c>
      <c r="AL132" s="226"/>
      <c r="AN132" s="226"/>
      <c r="AP132" s="269"/>
    </row>
    <row r="133" spans="1:43" s="187" customFormat="1" ht="15" x14ac:dyDescent="0.25">
      <c r="A133" s="236"/>
      <c r="B133" s="228"/>
      <c r="C133" s="375" t="s">
        <v>75</v>
      </c>
      <c r="D133" s="375"/>
      <c r="E133" s="375"/>
      <c r="F133" s="231" t="s">
        <v>76</v>
      </c>
      <c r="G133" s="234">
        <v>0.45</v>
      </c>
      <c r="H133" s="232"/>
      <c r="I133" s="234">
        <v>0.45</v>
      </c>
      <c r="J133" s="238"/>
      <c r="K133" s="232"/>
      <c r="L133" s="238"/>
      <c r="M133" s="232"/>
      <c r="N133" s="239"/>
      <c r="AF133" s="219"/>
      <c r="AG133" s="226"/>
      <c r="AJ133" s="229" t="s">
        <v>75</v>
      </c>
      <c r="AL133" s="226"/>
      <c r="AN133" s="226"/>
      <c r="AP133" s="269"/>
    </row>
    <row r="134" spans="1:43" s="187" customFormat="1" ht="15" x14ac:dyDescent="0.25">
      <c r="A134" s="236"/>
      <c r="B134" s="228"/>
      <c r="C134" s="375" t="s">
        <v>164</v>
      </c>
      <c r="D134" s="375"/>
      <c r="E134" s="375"/>
      <c r="F134" s="231" t="s">
        <v>76</v>
      </c>
      <c r="G134" s="234">
        <v>0.32</v>
      </c>
      <c r="H134" s="232"/>
      <c r="I134" s="234">
        <v>0.32</v>
      </c>
      <c r="J134" s="238"/>
      <c r="K134" s="232"/>
      <c r="L134" s="238"/>
      <c r="M134" s="232"/>
      <c r="N134" s="239"/>
      <c r="AF134" s="219"/>
      <c r="AG134" s="226"/>
      <c r="AJ134" s="229" t="s">
        <v>164</v>
      </c>
      <c r="AL134" s="226"/>
      <c r="AN134" s="226"/>
      <c r="AP134" s="269"/>
    </row>
    <row r="135" spans="1:43" s="187" customFormat="1" ht="15" x14ac:dyDescent="0.25">
      <c r="A135" s="230"/>
      <c r="B135" s="228"/>
      <c r="C135" s="385" t="s">
        <v>77</v>
      </c>
      <c r="D135" s="385"/>
      <c r="E135" s="385"/>
      <c r="F135" s="240"/>
      <c r="G135" s="241"/>
      <c r="H135" s="241"/>
      <c r="I135" s="241"/>
      <c r="J135" s="242">
        <v>63.76</v>
      </c>
      <c r="K135" s="241"/>
      <c r="L135" s="242">
        <v>63.76</v>
      </c>
      <c r="M135" s="241"/>
      <c r="N135" s="243">
        <v>759.99</v>
      </c>
      <c r="AF135" s="219"/>
      <c r="AG135" s="226"/>
      <c r="AK135" s="229" t="s">
        <v>77</v>
      </c>
      <c r="AL135" s="226"/>
      <c r="AN135" s="226"/>
      <c r="AP135" s="269"/>
    </row>
    <row r="136" spans="1:43" s="187" customFormat="1" ht="15" x14ac:dyDescent="0.25">
      <c r="A136" s="236"/>
      <c r="B136" s="228"/>
      <c r="C136" s="375" t="s">
        <v>78</v>
      </c>
      <c r="D136" s="375"/>
      <c r="E136" s="375"/>
      <c r="F136" s="231"/>
      <c r="G136" s="232"/>
      <c r="H136" s="232"/>
      <c r="I136" s="232"/>
      <c r="J136" s="238"/>
      <c r="K136" s="232"/>
      <c r="L136" s="233">
        <v>7.03</v>
      </c>
      <c r="M136" s="232"/>
      <c r="N136" s="235">
        <v>200.29</v>
      </c>
      <c r="AF136" s="219"/>
      <c r="AG136" s="226"/>
      <c r="AJ136" s="229" t="s">
        <v>78</v>
      </c>
      <c r="AL136" s="226"/>
      <c r="AN136" s="226"/>
      <c r="AP136" s="269"/>
    </row>
    <row r="137" spans="1:43" s="187" customFormat="1" ht="22.5" x14ac:dyDescent="0.25">
      <c r="A137" s="236"/>
      <c r="B137" s="228" t="s">
        <v>172</v>
      </c>
      <c r="C137" s="375" t="s">
        <v>173</v>
      </c>
      <c r="D137" s="375"/>
      <c r="E137" s="375"/>
      <c r="F137" s="231" t="s">
        <v>79</v>
      </c>
      <c r="G137" s="244">
        <v>103</v>
      </c>
      <c r="H137" s="232"/>
      <c r="I137" s="244">
        <v>103</v>
      </c>
      <c r="J137" s="238"/>
      <c r="K137" s="232"/>
      <c r="L137" s="233">
        <v>7.24</v>
      </c>
      <c r="M137" s="232"/>
      <c r="N137" s="235">
        <v>206.3</v>
      </c>
      <c r="AF137" s="219"/>
      <c r="AG137" s="226"/>
      <c r="AJ137" s="229" t="s">
        <v>173</v>
      </c>
      <c r="AL137" s="226"/>
      <c r="AN137" s="226"/>
      <c r="AP137" s="269"/>
    </row>
    <row r="138" spans="1:43" s="187" customFormat="1" ht="45" x14ac:dyDescent="0.25">
      <c r="A138" s="236"/>
      <c r="B138" s="228" t="s">
        <v>174</v>
      </c>
      <c r="C138" s="375" t="s">
        <v>175</v>
      </c>
      <c r="D138" s="375"/>
      <c r="E138" s="375"/>
      <c r="F138" s="231" t="s">
        <v>79</v>
      </c>
      <c r="G138" s="244">
        <v>60</v>
      </c>
      <c r="H138" s="234">
        <v>0.85</v>
      </c>
      <c r="I138" s="244">
        <v>51</v>
      </c>
      <c r="J138" s="238"/>
      <c r="K138" s="232"/>
      <c r="L138" s="233">
        <v>3.59</v>
      </c>
      <c r="M138" s="232"/>
      <c r="N138" s="235">
        <v>102.15</v>
      </c>
      <c r="AF138" s="219"/>
      <c r="AG138" s="226"/>
      <c r="AJ138" s="229" t="s">
        <v>175</v>
      </c>
      <c r="AL138" s="226"/>
      <c r="AN138" s="226"/>
      <c r="AP138" s="269"/>
    </row>
    <row r="139" spans="1:43" s="187" customFormat="1" ht="15" x14ac:dyDescent="0.25">
      <c r="A139" s="245"/>
      <c r="B139" s="310"/>
      <c r="C139" s="380" t="s">
        <v>80</v>
      </c>
      <c r="D139" s="380"/>
      <c r="E139" s="380"/>
      <c r="F139" s="221"/>
      <c r="G139" s="222"/>
      <c r="H139" s="222"/>
      <c r="I139" s="222"/>
      <c r="J139" s="224"/>
      <c r="K139" s="222"/>
      <c r="L139" s="246">
        <v>74.59</v>
      </c>
      <c r="M139" s="241"/>
      <c r="N139" s="254">
        <v>1068.44</v>
      </c>
      <c r="AF139" s="219"/>
      <c r="AG139" s="226"/>
      <c r="AL139" s="226" t="s">
        <v>80</v>
      </c>
      <c r="AN139" s="226"/>
      <c r="AP139" s="269"/>
    </row>
    <row r="140" spans="1:43" s="187" customFormat="1" ht="23.25" x14ac:dyDescent="0.25">
      <c r="A140" s="220" t="s">
        <v>218</v>
      </c>
      <c r="B140" s="308" t="s">
        <v>219</v>
      </c>
      <c r="C140" s="380" t="s">
        <v>220</v>
      </c>
      <c r="D140" s="380"/>
      <c r="E140" s="380"/>
      <c r="F140" s="221" t="s">
        <v>195</v>
      </c>
      <c r="G140" s="222"/>
      <c r="H140" s="222"/>
      <c r="I140" s="255">
        <v>0.01</v>
      </c>
      <c r="J140" s="253">
        <v>5230.01</v>
      </c>
      <c r="K140" s="222"/>
      <c r="L140" s="246">
        <v>52.3</v>
      </c>
      <c r="M140" s="255">
        <v>8.27</v>
      </c>
      <c r="N140" s="247">
        <v>432.52</v>
      </c>
      <c r="AF140" s="219"/>
      <c r="AG140" s="226" t="s">
        <v>220</v>
      </c>
      <c r="AL140" s="226"/>
      <c r="AN140" s="226"/>
      <c r="AP140" s="269"/>
    </row>
    <row r="141" spans="1:43" s="187" customFormat="1" ht="15" x14ac:dyDescent="0.25">
      <c r="A141" s="245"/>
      <c r="B141" s="310"/>
      <c r="C141" s="375" t="s">
        <v>182</v>
      </c>
      <c r="D141" s="375"/>
      <c r="E141" s="375"/>
      <c r="F141" s="375"/>
      <c r="G141" s="375"/>
      <c r="H141" s="375"/>
      <c r="I141" s="375"/>
      <c r="J141" s="375"/>
      <c r="K141" s="375"/>
      <c r="L141" s="375"/>
      <c r="M141" s="375"/>
      <c r="N141" s="384"/>
      <c r="AF141" s="219"/>
      <c r="AG141" s="226"/>
      <c r="AL141" s="226"/>
      <c r="AM141" s="229" t="s">
        <v>182</v>
      </c>
      <c r="AN141" s="226"/>
      <c r="AP141" s="269"/>
    </row>
    <row r="142" spans="1:43" s="187" customFormat="1" ht="15" x14ac:dyDescent="0.25">
      <c r="A142" s="245"/>
      <c r="B142" s="310"/>
      <c r="C142" s="380" t="s">
        <v>80</v>
      </c>
      <c r="D142" s="380"/>
      <c r="E142" s="380"/>
      <c r="F142" s="221"/>
      <c r="G142" s="222"/>
      <c r="H142" s="222"/>
      <c r="I142" s="222"/>
      <c r="J142" s="224"/>
      <c r="K142" s="222"/>
      <c r="L142" s="246">
        <v>52.3</v>
      </c>
      <c r="M142" s="241"/>
      <c r="N142" s="247">
        <v>432.52</v>
      </c>
      <c r="AF142" s="219"/>
      <c r="AG142" s="226"/>
      <c r="AL142" s="226" t="s">
        <v>80</v>
      </c>
      <c r="AN142" s="226"/>
      <c r="AP142" s="269"/>
    </row>
    <row r="143" spans="1:43" s="187" customFormat="1" ht="0" hidden="1" customHeight="1" x14ac:dyDescent="0.25">
      <c r="A143" s="270"/>
      <c r="B143" s="271"/>
      <c r="C143" s="271"/>
      <c r="D143" s="271"/>
      <c r="E143" s="271"/>
      <c r="F143" s="272"/>
      <c r="G143" s="272"/>
      <c r="H143" s="272"/>
      <c r="I143" s="272"/>
      <c r="J143" s="273"/>
      <c r="K143" s="272"/>
      <c r="L143" s="273"/>
      <c r="M143" s="232"/>
      <c r="N143" s="273"/>
      <c r="AF143" s="219"/>
      <c r="AG143" s="226"/>
      <c r="AL143" s="226"/>
      <c r="AN143" s="226"/>
      <c r="AP143" s="269"/>
    </row>
    <row r="144" spans="1:43" s="187" customFormat="1" ht="15" x14ac:dyDescent="0.25">
      <c r="A144" s="274"/>
      <c r="B144" s="275"/>
      <c r="C144" s="380" t="s">
        <v>221</v>
      </c>
      <c r="D144" s="380"/>
      <c r="E144" s="380"/>
      <c r="F144" s="380"/>
      <c r="G144" s="380"/>
      <c r="H144" s="380"/>
      <c r="I144" s="380"/>
      <c r="J144" s="380"/>
      <c r="K144" s="380"/>
      <c r="L144" s="276"/>
      <c r="M144" s="277"/>
      <c r="N144" s="278"/>
      <c r="AF144" s="219"/>
      <c r="AG144" s="226"/>
      <c r="AL144" s="226"/>
      <c r="AN144" s="226"/>
      <c r="AP144" s="269"/>
      <c r="AQ144" s="226" t="s">
        <v>221</v>
      </c>
    </row>
    <row r="145" spans="1:44" s="187" customFormat="1" ht="15" x14ac:dyDescent="0.25">
      <c r="A145" s="279"/>
      <c r="B145" s="228"/>
      <c r="C145" s="375" t="s">
        <v>81</v>
      </c>
      <c r="D145" s="375"/>
      <c r="E145" s="375"/>
      <c r="F145" s="375"/>
      <c r="G145" s="375"/>
      <c r="H145" s="375"/>
      <c r="I145" s="375"/>
      <c r="J145" s="375"/>
      <c r="K145" s="375"/>
      <c r="L145" s="280">
        <v>1109.1300000000001</v>
      </c>
      <c r="M145" s="281"/>
      <c r="N145" s="282">
        <v>20397.77</v>
      </c>
      <c r="AF145" s="219"/>
      <c r="AG145" s="226"/>
      <c r="AL145" s="226"/>
      <c r="AN145" s="226"/>
      <c r="AP145" s="269"/>
      <c r="AQ145" s="226"/>
      <c r="AR145" s="229" t="s">
        <v>81</v>
      </c>
    </row>
    <row r="146" spans="1:44" s="187" customFormat="1" ht="15" x14ac:dyDescent="0.25">
      <c r="A146" s="279"/>
      <c r="B146" s="228"/>
      <c r="C146" s="375" t="s">
        <v>82</v>
      </c>
      <c r="D146" s="375"/>
      <c r="E146" s="375"/>
      <c r="F146" s="375"/>
      <c r="G146" s="375"/>
      <c r="H146" s="375"/>
      <c r="I146" s="375"/>
      <c r="J146" s="375"/>
      <c r="K146" s="375"/>
      <c r="L146" s="283"/>
      <c r="M146" s="281"/>
      <c r="N146" s="284"/>
      <c r="AF146" s="219"/>
      <c r="AG146" s="226"/>
      <c r="AL146" s="226"/>
      <c r="AN146" s="226"/>
      <c r="AP146" s="269"/>
      <c r="AQ146" s="226"/>
      <c r="AR146" s="229" t="s">
        <v>82</v>
      </c>
    </row>
    <row r="147" spans="1:44" s="187" customFormat="1" ht="15" x14ac:dyDescent="0.25">
      <c r="A147" s="279"/>
      <c r="B147" s="228"/>
      <c r="C147" s="375" t="s">
        <v>83</v>
      </c>
      <c r="D147" s="375"/>
      <c r="E147" s="375"/>
      <c r="F147" s="375"/>
      <c r="G147" s="375"/>
      <c r="H147" s="375"/>
      <c r="I147" s="375"/>
      <c r="J147" s="375"/>
      <c r="K147" s="375"/>
      <c r="L147" s="285">
        <v>498.3</v>
      </c>
      <c r="M147" s="281"/>
      <c r="N147" s="282">
        <v>14196.57</v>
      </c>
      <c r="AF147" s="219"/>
      <c r="AG147" s="226"/>
      <c r="AL147" s="226"/>
      <c r="AN147" s="226"/>
      <c r="AP147" s="269"/>
      <c r="AQ147" s="226"/>
      <c r="AR147" s="229" t="s">
        <v>83</v>
      </c>
    </row>
    <row r="148" spans="1:44" s="187" customFormat="1" ht="15" x14ac:dyDescent="0.25">
      <c r="A148" s="279"/>
      <c r="B148" s="228"/>
      <c r="C148" s="375" t="s">
        <v>222</v>
      </c>
      <c r="D148" s="375"/>
      <c r="E148" s="375"/>
      <c r="F148" s="375"/>
      <c r="G148" s="375"/>
      <c r="H148" s="375"/>
      <c r="I148" s="375"/>
      <c r="J148" s="375"/>
      <c r="K148" s="375"/>
      <c r="L148" s="285">
        <v>440.48</v>
      </c>
      <c r="M148" s="281"/>
      <c r="N148" s="282">
        <v>4792.42</v>
      </c>
      <c r="AF148" s="219"/>
      <c r="AG148" s="226"/>
      <c r="AL148" s="226"/>
      <c r="AN148" s="226"/>
      <c r="AP148" s="269"/>
      <c r="AQ148" s="226"/>
      <c r="AR148" s="229" t="s">
        <v>222</v>
      </c>
    </row>
    <row r="149" spans="1:44" s="187" customFormat="1" ht="15" x14ac:dyDescent="0.25">
      <c r="A149" s="279"/>
      <c r="B149" s="228"/>
      <c r="C149" s="375" t="s">
        <v>223</v>
      </c>
      <c r="D149" s="375"/>
      <c r="E149" s="375"/>
      <c r="F149" s="375"/>
      <c r="G149" s="375"/>
      <c r="H149" s="375"/>
      <c r="I149" s="375"/>
      <c r="J149" s="375"/>
      <c r="K149" s="375"/>
      <c r="L149" s="285">
        <v>45.76</v>
      </c>
      <c r="M149" s="281"/>
      <c r="N149" s="282">
        <v>1303.7</v>
      </c>
      <c r="AF149" s="219"/>
      <c r="AG149" s="226"/>
      <c r="AL149" s="226"/>
      <c r="AN149" s="226"/>
      <c r="AP149" s="269"/>
      <c r="AQ149" s="226"/>
      <c r="AR149" s="229" t="s">
        <v>223</v>
      </c>
    </row>
    <row r="150" spans="1:44" s="187" customFormat="1" ht="15" x14ac:dyDescent="0.25">
      <c r="A150" s="279"/>
      <c r="B150" s="228"/>
      <c r="C150" s="375" t="s">
        <v>224</v>
      </c>
      <c r="D150" s="375"/>
      <c r="E150" s="375"/>
      <c r="F150" s="375"/>
      <c r="G150" s="375"/>
      <c r="H150" s="375"/>
      <c r="I150" s="375"/>
      <c r="J150" s="375"/>
      <c r="K150" s="375"/>
      <c r="L150" s="285">
        <v>170.35</v>
      </c>
      <c r="M150" s="281"/>
      <c r="N150" s="282">
        <v>1408.78</v>
      </c>
      <c r="AF150" s="219"/>
      <c r="AG150" s="226"/>
      <c r="AL150" s="226"/>
      <c r="AN150" s="226"/>
      <c r="AP150" s="269"/>
      <c r="AQ150" s="226"/>
      <c r="AR150" s="229" t="s">
        <v>224</v>
      </c>
    </row>
    <row r="151" spans="1:44" s="187" customFormat="1" ht="15" x14ac:dyDescent="0.25">
      <c r="A151" s="279"/>
      <c r="B151" s="228"/>
      <c r="C151" s="375" t="s">
        <v>225</v>
      </c>
      <c r="D151" s="375"/>
      <c r="E151" s="375"/>
      <c r="F151" s="375"/>
      <c r="G151" s="375"/>
      <c r="H151" s="375"/>
      <c r="I151" s="375"/>
      <c r="J151" s="375"/>
      <c r="K151" s="375"/>
      <c r="L151" s="280">
        <v>1904</v>
      </c>
      <c r="M151" s="281"/>
      <c r="N151" s="282">
        <v>43278.01</v>
      </c>
      <c r="AF151" s="219"/>
      <c r="AG151" s="226"/>
      <c r="AL151" s="226"/>
      <c r="AN151" s="226"/>
      <c r="AP151" s="269"/>
      <c r="AQ151" s="226"/>
      <c r="AR151" s="229" t="s">
        <v>225</v>
      </c>
    </row>
    <row r="152" spans="1:44" s="187" customFormat="1" ht="15" x14ac:dyDescent="0.25">
      <c r="A152" s="279"/>
      <c r="B152" s="228"/>
      <c r="C152" s="375" t="s">
        <v>82</v>
      </c>
      <c r="D152" s="375"/>
      <c r="E152" s="375"/>
      <c r="F152" s="375"/>
      <c r="G152" s="375"/>
      <c r="H152" s="375"/>
      <c r="I152" s="375"/>
      <c r="J152" s="375"/>
      <c r="K152" s="375"/>
      <c r="L152" s="283"/>
      <c r="M152" s="281"/>
      <c r="N152" s="284"/>
      <c r="AF152" s="219"/>
      <c r="AG152" s="226"/>
      <c r="AL152" s="226"/>
      <c r="AN152" s="226"/>
      <c r="AP152" s="269"/>
      <c r="AQ152" s="226"/>
      <c r="AR152" s="229" t="s">
        <v>82</v>
      </c>
    </row>
    <row r="153" spans="1:44" s="187" customFormat="1" ht="15" x14ac:dyDescent="0.25">
      <c r="A153" s="279"/>
      <c r="B153" s="228"/>
      <c r="C153" s="375" t="s">
        <v>226</v>
      </c>
      <c r="D153" s="375"/>
      <c r="E153" s="375"/>
      <c r="F153" s="375"/>
      <c r="G153" s="375"/>
      <c r="H153" s="375"/>
      <c r="I153" s="375"/>
      <c r="J153" s="375"/>
      <c r="K153" s="375"/>
      <c r="L153" s="285">
        <v>487.89</v>
      </c>
      <c r="M153" s="281"/>
      <c r="N153" s="282">
        <v>13899.99</v>
      </c>
      <c r="AF153" s="219"/>
      <c r="AG153" s="226"/>
      <c r="AL153" s="226"/>
      <c r="AN153" s="226"/>
      <c r="AP153" s="269"/>
      <c r="AQ153" s="226"/>
      <c r="AR153" s="229" t="s">
        <v>226</v>
      </c>
    </row>
    <row r="154" spans="1:44" s="187" customFormat="1" ht="15" x14ac:dyDescent="0.25">
      <c r="A154" s="279"/>
      <c r="B154" s="228"/>
      <c r="C154" s="375" t="s">
        <v>227</v>
      </c>
      <c r="D154" s="375"/>
      <c r="E154" s="375"/>
      <c r="F154" s="375"/>
      <c r="G154" s="375"/>
      <c r="H154" s="375"/>
      <c r="I154" s="375"/>
      <c r="J154" s="375"/>
      <c r="K154" s="375"/>
      <c r="L154" s="285">
        <v>427.8</v>
      </c>
      <c r="M154" s="281"/>
      <c r="N154" s="282">
        <v>4654.46</v>
      </c>
      <c r="AF154" s="219"/>
      <c r="AG154" s="226"/>
      <c r="AL154" s="226"/>
      <c r="AN154" s="226"/>
      <c r="AP154" s="269"/>
      <c r="AQ154" s="226"/>
      <c r="AR154" s="229" t="s">
        <v>227</v>
      </c>
    </row>
    <row r="155" spans="1:44" s="187" customFormat="1" ht="15" x14ac:dyDescent="0.25">
      <c r="A155" s="279"/>
      <c r="B155" s="228"/>
      <c r="C155" s="375" t="s">
        <v>228</v>
      </c>
      <c r="D155" s="375"/>
      <c r="E155" s="375"/>
      <c r="F155" s="375"/>
      <c r="G155" s="375"/>
      <c r="H155" s="375"/>
      <c r="I155" s="375"/>
      <c r="J155" s="375"/>
      <c r="K155" s="375"/>
      <c r="L155" s="285">
        <v>44</v>
      </c>
      <c r="M155" s="281"/>
      <c r="N155" s="282">
        <v>1253.56</v>
      </c>
      <c r="AF155" s="219"/>
      <c r="AG155" s="226"/>
      <c r="AL155" s="226"/>
      <c r="AN155" s="226"/>
      <c r="AP155" s="269"/>
      <c r="AQ155" s="226"/>
      <c r="AR155" s="229" t="s">
        <v>228</v>
      </c>
    </row>
    <row r="156" spans="1:44" s="187" customFormat="1" ht="15" x14ac:dyDescent="0.25">
      <c r="A156" s="279"/>
      <c r="B156" s="228"/>
      <c r="C156" s="375" t="s">
        <v>229</v>
      </c>
      <c r="D156" s="375"/>
      <c r="E156" s="375"/>
      <c r="F156" s="375"/>
      <c r="G156" s="375"/>
      <c r="H156" s="375"/>
      <c r="I156" s="375"/>
      <c r="J156" s="375"/>
      <c r="K156" s="375"/>
      <c r="L156" s="285">
        <v>169.79</v>
      </c>
      <c r="M156" s="281"/>
      <c r="N156" s="282">
        <v>1404.15</v>
      </c>
      <c r="AF156" s="219"/>
      <c r="AG156" s="226"/>
      <c r="AL156" s="226"/>
      <c r="AN156" s="226"/>
      <c r="AP156" s="269"/>
      <c r="AQ156" s="226"/>
      <c r="AR156" s="229" t="s">
        <v>229</v>
      </c>
    </row>
    <row r="157" spans="1:44" s="187" customFormat="1" ht="15" x14ac:dyDescent="0.25">
      <c r="A157" s="279"/>
      <c r="B157" s="228"/>
      <c r="C157" s="375" t="s">
        <v>230</v>
      </c>
      <c r="D157" s="375"/>
      <c r="E157" s="375"/>
      <c r="F157" s="375"/>
      <c r="G157" s="375"/>
      <c r="H157" s="375"/>
      <c r="I157" s="375"/>
      <c r="J157" s="375"/>
      <c r="K157" s="375"/>
      <c r="L157" s="285">
        <v>547.57000000000005</v>
      </c>
      <c r="M157" s="281"/>
      <c r="N157" s="282">
        <v>15600.46</v>
      </c>
      <c r="AF157" s="219"/>
      <c r="AG157" s="226"/>
      <c r="AL157" s="226"/>
      <c r="AN157" s="226"/>
      <c r="AP157" s="269"/>
      <c r="AQ157" s="226"/>
      <c r="AR157" s="229" t="s">
        <v>230</v>
      </c>
    </row>
    <row r="158" spans="1:44" s="187" customFormat="1" ht="15" x14ac:dyDescent="0.25">
      <c r="A158" s="279"/>
      <c r="B158" s="228"/>
      <c r="C158" s="375" t="s">
        <v>231</v>
      </c>
      <c r="D158" s="375"/>
      <c r="E158" s="375"/>
      <c r="F158" s="375"/>
      <c r="G158" s="375"/>
      <c r="H158" s="375"/>
      <c r="I158" s="375"/>
      <c r="J158" s="375"/>
      <c r="K158" s="375"/>
      <c r="L158" s="285">
        <v>270.95</v>
      </c>
      <c r="M158" s="281"/>
      <c r="N158" s="282">
        <v>7718.95</v>
      </c>
      <c r="AF158" s="219"/>
      <c r="AG158" s="226"/>
      <c r="AL158" s="226"/>
      <c r="AN158" s="226"/>
      <c r="AP158" s="269"/>
      <c r="AQ158" s="226"/>
      <c r="AR158" s="229" t="s">
        <v>231</v>
      </c>
    </row>
    <row r="159" spans="1:44" s="187" customFormat="1" ht="15" x14ac:dyDescent="0.25">
      <c r="A159" s="279"/>
      <c r="B159" s="228"/>
      <c r="C159" s="375" t="s">
        <v>232</v>
      </c>
      <c r="D159" s="375"/>
      <c r="E159" s="375"/>
      <c r="F159" s="375"/>
      <c r="G159" s="375"/>
      <c r="H159" s="375"/>
      <c r="I159" s="375"/>
      <c r="J159" s="375"/>
      <c r="K159" s="375"/>
      <c r="L159" s="285">
        <v>41.66</v>
      </c>
      <c r="M159" s="281"/>
      <c r="N159" s="286">
        <v>952.32</v>
      </c>
      <c r="AF159" s="219"/>
      <c r="AG159" s="226"/>
      <c r="AL159" s="226"/>
      <c r="AN159" s="226"/>
      <c r="AP159" s="269"/>
      <c r="AQ159" s="226"/>
      <c r="AR159" s="229" t="s">
        <v>232</v>
      </c>
    </row>
    <row r="160" spans="1:44" s="187" customFormat="1" ht="15" x14ac:dyDescent="0.25">
      <c r="A160" s="279"/>
      <c r="B160" s="228"/>
      <c r="C160" s="375" t="s">
        <v>82</v>
      </c>
      <c r="D160" s="375"/>
      <c r="E160" s="375"/>
      <c r="F160" s="375"/>
      <c r="G160" s="375"/>
      <c r="H160" s="375"/>
      <c r="I160" s="375"/>
      <c r="J160" s="375"/>
      <c r="K160" s="375"/>
      <c r="L160" s="283"/>
      <c r="M160" s="281"/>
      <c r="N160" s="284"/>
      <c r="AF160" s="219"/>
      <c r="AG160" s="226"/>
      <c r="AL160" s="226"/>
      <c r="AN160" s="226"/>
      <c r="AP160" s="269"/>
      <c r="AQ160" s="226"/>
      <c r="AR160" s="229" t="s">
        <v>82</v>
      </c>
    </row>
    <row r="161" spans="1:46" s="187" customFormat="1" ht="15" x14ac:dyDescent="0.25">
      <c r="A161" s="279"/>
      <c r="B161" s="228"/>
      <c r="C161" s="375" t="s">
        <v>226</v>
      </c>
      <c r="D161" s="375"/>
      <c r="E161" s="375"/>
      <c r="F161" s="375"/>
      <c r="G161" s="375"/>
      <c r="H161" s="375"/>
      <c r="I161" s="375"/>
      <c r="J161" s="375"/>
      <c r="K161" s="375"/>
      <c r="L161" s="285">
        <v>10.41</v>
      </c>
      <c r="M161" s="281"/>
      <c r="N161" s="286">
        <v>296.58</v>
      </c>
      <c r="AF161" s="219"/>
      <c r="AG161" s="226"/>
      <c r="AL161" s="226"/>
      <c r="AN161" s="226"/>
      <c r="AP161" s="269"/>
      <c r="AQ161" s="226"/>
      <c r="AR161" s="229" t="s">
        <v>226</v>
      </c>
    </row>
    <row r="162" spans="1:46" s="187" customFormat="1" ht="15" x14ac:dyDescent="0.25">
      <c r="A162" s="279"/>
      <c r="B162" s="228"/>
      <c r="C162" s="375" t="s">
        <v>227</v>
      </c>
      <c r="D162" s="375"/>
      <c r="E162" s="375"/>
      <c r="F162" s="375"/>
      <c r="G162" s="375"/>
      <c r="H162" s="375"/>
      <c r="I162" s="375"/>
      <c r="J162" s="375"/>
      <c r="K162" s="375"/>
      <c r="L162" s="285">
        <v>12.68</v>
      </c>
      <c r="M162" s="281"/>
      <c r="N162" s="286">
        <v>137.96</v>
      </c>
      <c r="AF162" s="219"/>
      <c r="AG162" s="226"/>
      <c r="AL162" s="226"/>
      <c r="AN162" s="226"/>
      <c r="AP162" s="269"/>
      <c r="AQ162" s="226"/>
      <c r="AR162" s="229" t="s">
        <v>227</v>
      </c>
    </row>
    <row r="163" spans="1:46" s="187" customFormat="1" ht="15" x14ac:dyDescent="0.25">
      <c r="A163" s="279"/>
      <c r="B163" s="228"/>
      <c r="C163" s="375" t="s">
        <v>228</v>
      </c>
      <c r="D163" s="375"/>
      <c r="E163" s="375"/>
      <c r="F163" s="375"/>
      <c r="G163" s="375"/>
      <c r="H163" s="375"/>
      <c r="I163" s="375"/>
      <c r="J163" s="375"/>
      <c r="K163" s="375"/>
      <c r="L163" s="285">
        <v>1.76</v>
      </c>
      <c r="M163" s="281"/>
      <c r="N163" s="286">
        <v>50.14</v>
      </c>
      <c r="AF163" s="219"/>
      <c r="AG163" s="226"/>
      <c r="AL163" s="226"/>
      <c r="AN163" s="226"/>
      <c r="AP163" s="269"/>
      <c r="AQ163" s="226"/>
      <c r="AR163" s="229" t="s">
        <v>228</v>
      </c>
    </row>
    <row r="164" spans="1:46" s="187" customFormat="1" ht="15" x14ac:dyDescent="0.25">
      <c r="A164" s="279"/>
      <c r="B164" s="228"/>
      <c r="C164" s="375" t="s">
        <v>229</v>
      </c>
      <c r="D164" s="375"/>
      <c r="E164" s="375"/>
      <c r="F164" s="375"/>
      <c r="G164" s="375"/>
      <c r="H164" s="375"/>
      <c r="I164" s="375"/>
      <c r="J164" s="375"/>
      <c r="K164" s="375"/>
      <c r="L164" s="285">
        <v>0.56000000000000005</v>
      </c>
      <c r="M164" s="281"/>
      <c r="N164" s="286">
        <v>4.63</v>
      </c>
      <c r="AF164" s="219"/>
      <c r="AG164" s="226"/>
      <c r="AL164" s="226"/>
      <c r="AN164" s="226"/>
      <c r="AP164" s="269"/>
      <c r="AQ164" s="226"/>
      <c r="AR164" s="229" t="s">
        <v>229</v>
      </c>
    </row>
    <row r="165" spans="1:46" s="187" customFormat="1" ht="15" x14ac:dyDescent="0.25">
      <c r="A165" s="279"/>
      <c r="B165" s="228"/>
      <c r="C165" s="375" t="s">
        <v>230</v>
      </c>
      <c r="D165" s="375"/>
      <c r="E165" s="375"/>
      <c r="F165" s="375"/>
      <c r="G165" s="375"/>
      <c r="H165" s="375"/>
      <c r="I165" s="375"/>
      <c r="J165" s="375"/>
      <c r="K165" s="375"/>
      <c r="L165" s="285">
        <v>11.8</v>
      </c>
      <c r="M165" s="281"/>
      <c r="N165" s="286">
        <v>336.32</v>
      </c>
      <c r="AF165" s="219"/>
      <c r="AG165" s="226"/>
      <c r="AL165" s="226"/>
      <c r="AN165" s="226"/>
      <c r="AP165" s="269"/>
      <c r="AQ165" s="226"/>
      <c r="AR165" s="229" t="s">
        <v>230</v>
      </c>
    </row>
    <row r="166" spans="1:46" s="187" customFormat="1" ht="15" x14ac:dyDescent="0.25">
      <c r="A166" s="279"/>
      <c r="B166" s="228"/>
      <c r="C166" s="375" t="s">
        <v>231</v>
      </c>
      <c r="D166" s="375"/>
      <c r="E166" s="375"/>
      <c r="F166" s="375"/>
      <c r="G166" s="375"/>
      <c r="H166" s="375"/>
      <c r="I166" s="375"/>
      <c r="J166" s="375"/>
      <c r="K166" s="375"/>
      <c r="L166" s="285">
        <v>6.21</v>
      </c>
      <c r="M166" s="281"/>
      <c r="N166" s="286">
        <v>176.83</v>
      </c>
      <c r="AF166" s="219"/>
      <c r="AG166" s="226"/>
      <c r="AL166" s="226"/>
      <c r="AN166" s="226"/>
      <c r="AP166" s="269"/>
      <c r="AQ166" s="226"/>
      <c r="AR166" s="229" t="s">
        <v>231</v>
      </c>
    </row>
    <row r="167" spans="1:46" s="187" customFormat="1" ht="15" x14ac:dyDescent="0.25">
      <c r="A167" s="279"/>
      <c r="B167" s="228"/>
      <c r="C167" s="375" t="s">
        <v>84</v>
      </c>
      <c r="D167" s="375"/>
      <c r="E167" s="375"/>
      <c r="F167" s="375"/>
      <c r="G167" s="375"/>
      <c r="H167" s="375"/>
      <c r="I167" s="375"/>
      <c r="J167" s="375"/>
      <c r="K167" s="375"/>
      <c r="L167" s="285">
        <v>544.05999999999995</v>
      </c>
      <c r="M167" s="281"/>
      <c r="N167" s="282">
        <v>15500.27</v>
      </c>
      <c r="AF167" s="219"/>
      <c r="AG167" s="226"/>
      <c r="AL167" s="226"/>
      <c r="AN167" s="226"/>
      <c r="AP167" s="269"/>
      <c r="AQ167" s="226"/>
      <c r="AR167" s="229" t="s">
        <v>84</v>
      </c>
    </row>
    <row r="168" spans="1:46" s="187" customFormat="1" ht="15" x14ac:dyDescent="0.25">
      <c r="A168" s="279"/>
      <c r="B168" s="228"/>
      <c r="C168" s="375" t="s">
        <v>85</v>
      </c>
      <c r="D168" s="375"/>
      <c r="E168" s="375"/>
      <c r="F168" s="375"/>
      <c r="G168" s="375"/>
      <c r="H168" s="375"/>
      <c r="I168" s="375"/>
      <c r="J168" s="375"/>
      <c r="K168" s="375"/>
      <c r="L168" s="285">
        <v>559.37</v>
      </c>
      <c r="M168" s="281"/>
      <c r="N168" s="282">
        <v>15936.78</v>
      </c>
      <c r="AF168" s="219"/>
      <c r="AG168" s="226"/>
      <c r="AL168" s="226"/>
      <c r="AN168" s="226"/>
      <c r="AP168" s="269"/>
      <c r="AQ168" s="226"/>
      <c r="AR168" s="229" t="s">
        <v>85</v>
      </c>
    </row>
    <row r="169" spans="1:46" s="187" customFormat="1" ht="15" x14ac:dyDescent="0.25">
      <c r="A169" s="279"/>
      <c r="B169" s="228"/>
      <c r="C169" s="375" t="s">
        <v>86</v>
      </c>
      <c r="D169" s="375"/>
      <c r="E169" s="375"/>
      <c r="F169" s="375"/>
      <c r="G169" s="375"/>
      <c r="H169" s="375"/>
      <c r="I169" s="375"/>
      <c r="J169" s="375"/>
      <c r="K169" s="375"/>
      <c r="L169" s="285">
        <v>277.16000000000003</v>
      </c>
      <c r="M169" s="281"/>
      <c r="N169" s="282">
        <v>7895.78</v>
      </c>
      <c r="AF169" s="219"/>
      <c r="AG169" s="226"/>
      <c r="AL169" s="226"/>
      <c r="AN169" s="226"/>
      <c r="AP169" s="269"/>
      <c r="AQ169" s="226"/>
      <c r="AR169" s="229" t="s">
        <v>86</v>
      </c>
    </row>
    <row r="170" spans="1:46" s="187" customFormat="1" ht="15" x14ac:dyDescent="0.25">
      <c r="A170" s="279"/>
      <c r="B170" s="287"/>
      <c r="C170" s="376" t="s">
        <v>233</v>
      </c>
      <c r="D170" s="376"/>
      <c r="E170" s="376"/>
      <c r="F170" s="376"/>
      <c r="G170" s="376"/>
      <c r="H170" s="376"/>
      <c r="I170" s="376"/>
      <c r="J170" s="376"/>
      <c r="K170" s="376"/>
      <c r="L170" s="288">
        <v>1945.66</v>
      </c>
      <c r="M170" s="289"/>
      <c r="N170" s="290">
        <v>44230.33</v>
      </c>
      <c r="AF170" s="219"/>
      <c r="AG170" s="226"/>
      <c r="AL170" s="226"/>
      <c r="AN170" s="226"/>
      <c r="AP170" s="269"/>
      <c r="AQ170" s="226"/>
      <c r="AS170" s="226" t="s">
        <v>233</v>
      </c>
    </row>
    <row r="171" spans="1:46" s="187" customFormat="1" ht="15" x14ac:dyDescent="0.25">
      <c r="A171" s="381" t="s">
        <v>234</v>
      </c>
      <c r="B171" s="382"/>
      <c r="C171" s="382"/>
      <c r="D171" s="382"/>
      <c r="E171" s="382"/>
      <c r="F171" s="382"/>
      <c r="G171" s="382"/>
      <c r="H171" s="382"/>
      <c r="I171" s="382"/>
      <c r="J171" s="382"/>
      <c r="K171" s="382"/>
      <c r="L171" s="382"/>
      <c r="M171" s="382"/>
      <c r="N171" s="383"/>
      <c r="AF171" s="219" t="s">
        <v>234</v>
      </c>
      <c r="AG171" s="226"/>
      <c r="AL171" s="226"/>
      <c r="AN171" s="226"/>
      <c r="AP171" s="269"/>
      <c r="AQ171" s="226"/>
      <c r="AS171" s="226"/>
    </row>
    <row r="172" spans="1:46" s="187" customFormat="1" ht="33.75" x14ac:dyDescent="0.25">
      <c r="A172" s="220" t="s">
        <v>235</v>
      </c>
      <c r="B172" s="308" t="s">
        <v>236</v>
      </c>
      <c r="C172" s="380" t="s">
        <v>237</v>
      </c>
      <c r="D172" s="380"/>
      <c r="E172" s="380"/>
      <c r="F172" s="221" t="s">
        <v>178</v>
      </c>
      <c r="G172" s="222"/>
      <c r="H172" s="222"/>
      <c r="I172" s="223">
        <v>1</v>
      </c>
      <c r="J172" s="253">
        <v>71748.289999999994</v>
      </c>
      <c r="K172" s="222"/>
      <c r="L172" s="253">
        <v>71748.289999999994</v>
      </c>
      <c r="M172" s="255">
        <v>6.33</v>
      </c>
      <c r="N172" s="254">
        <v>454166.68</v>
      </c>
      <c r="AF172" s="219"/>
      <c r="AG172" s="226" t="s">
        <v>237</v>
      </c>
      <c r="AL172" s="226"/>
      <c r="AN172" s="226"/>
      <c r="AP172" s="269"/>
      <c r="AQ172" s="226"/>
      <c r="AS172" s="226"/>
    </row>
    <row r="173" spans="1:46" s="187" customFormat="1" ht="15" x14ac:dyDescent="0.25">
      <c r="A173" s="245"/>
      <c r="B173" s="310"/>
      <c r="C173" s="375" t="s">
        <v>238</v>
      </c>
      <c r="D173" s="375"/>
      <c r="E173" s="375"/>
      <c r="F173" s="375"/>
      <c r="G173" s="375"/>
      <c r="H173" s="375"/>
      <c r="I173" s="375"/>
      <c r="J173" s="375"/>
      <c r="K173" s="375"/>
      <c r="L173" s="375"/>
      <c r="M173" s="375"/>
      <c r="N173" s="384"/>
      <c r="AF173" s="219"/>
      <c r="AG173" s="226"/>
      <c r="AL173" s="226"/>
      <c r="AM173" s="229" t="s">
        <v>238</v>
      </c>
      <c r="AN173" s="226"/>
      <c r="AP173" s="269"/>
      <c r="AQ173" s="226"/>
      <c r="AS173" s="226"/>
    </row>
    <row r="174" spans="1:46" s="187" customFormat="1" ht="15" x14ac:dyDescent="0.25">
      <c r="A174" s="257"/>
      <c r="B174" s="309"/>
      <c r="C174" s="375" t="s">
        <v>239</v>
      </c>
      <c r="D174" s="375"/>
      <c r="E174" s="375"/>
      <c r="F174" s="375"/>
      <c r="G174" s="375"/>
      <c r="H174" s="375"/>
      <c r="I174" s="375"/>
      <c r="J174" s="375"/>
      <c r="K174" s="375"/>
      <c r="L174" s="375"/>
      <c r="M174" s="375"/>
      <c r="N174" s="384"/>
      <c r="AF174" s="219"/>
      <c r="AG174" s="226"/>
      <c r="AL174" s="226"/>
      <c r="AN174" s="226"/>
      <c r="AP174" s="269"/>
      <c r="AQ174" s="226"/>
      <c r="AS174" s="226"/>
      <c r="AT174" s="229" t="s">
        <v>239</v>
      </c>
    </row>
    <row r="175" spans="1:46" s="187" customFormat="1" ht="15" x14ac:dyDescent="0.25">
      <c r="A175" s="245"/>
      <c r="B175" s="310"/>
      <c r="C175" s="380" t="s">
        <v>80</v>
      </c>
      <c r="D175" s="380"/>
      <c r="E175" s="380"/>
      <c r="F175" s="221"/>
      <c r="G175" s="222"/>
      <c r="H175" s="222"/>
      <c r="I175" s="222"/>
      <c r="J175" s="224"/>
      <c r="K175" s="222"/>
      <c r="L175" s="253">
        <v>71748.289999999994</v>
      </c>
      <c r="M175" s="241"/>
      <c r="N175" s="254">
        <v>454166.68</v>
      </c>
      <c r="AF175" s="219"/>
      <c r="AG175" s="226"/>
      <c r="AL175" s="226" t="s">
        <v>80</v>
      </c>
      <c r="AN175" s="226"/>
      <c r="AP175" s="269"/>
      <c r="AQ175" s="226"/>
      <c r="AS175" s="226"/>
    </row>
    <row r="176" spans="1:46" s="187" customFormat="1" ht="0" hidden="1" customHeight="1" x14ac:dyDescent="0.25">
      <c r="A176" s="270"/>
      <c r="B176" s="271"/>
      <c r="C176" s="271"/>
      <c r="D176" s="271"/>
      <c r="E176" s="271"/>
      <c r="F176" s="272"/>
      <c r="G176" s="272"/>
      <c r="H176" s="272"/>
      <c r="I176" s="272"/>
      <c r="J176" s="273"/>
      <c r="K176" s="272"/>
      <c r="L176" s="273"/>
      <c r="M176" s="232"/>
      <c r="N176" s="273"/>
      <c r="AF176" s="219"/>
      <c r="AG176" s="226"/>
      <c r="AL176" s="226"/>
      <c r="AN176" s="226"/>
      <c r="AP176" s="269"/>
      <c r="AQ176" s="226"/>
      <c r="AS176" s="226"/>
    </row>
    <row r="177" spans="1:48" s="187" customFormat="1" ht="15" x14ac:dyDescent="0.25">
      <c r="A177" s="274"/>
      <c r="B177" s="275"/>
      <c r="C177" s="380" t="s">
        <v>240</v>
      </c>
      <c r="D177" s="380"/>
      <c r="E177" s="380"/>
      <c r="F177" s="380"/>
      <c r="G177" s="380"/>
      <c r="H177" s="380"/>
      <c r="I177" s="380"/>
      <c r="J177" s="380"/>
      <c r="K177" s="380"/>
      <c r="L177" s="276"/>
      <c r="M177" s="277"/>
      <c r="N177" s="278"/>
      <c r="AF177" s="219"/>
      <c r="AG177" s="226"/>
      <c r="AL177" s="226"/>
      <c r="AN177" s="226"/>
      <c r="AP177" s="269"/>
      <c r="AQ177" s="226" t="s">
        <v>240</v>
      </c>
      <c r="AS177" s="226"/>
    </row>
    <row r="178" spans="1:48" s="187" customFormat="1" ht="15" x14ac:dyDescent="0.25">
      <c r="A178" s="279"/>
      <c r="B178" s="228"/>
      <c r="C178" s="375" t="s">
        <v>241</v>
      </c>
      <c r="D178" s="375"/>
      <c r="E178" s="375"/>
      <c r="F178" s="375"/>
      <c r="G178" s="375"/>
      <c r="H178" s="375"/>
      <c r="I178" s="375"/>
      <c r="J178" s="375"/>
      <c r="K178" s="375"/>
      <c r="L178" s="280">
        <v>71748.289999999994</v>
      </c>
      <c r="M178" s="281"/>
      <c r="N178" s="282">
        <v>454166.68</v>
      </c>
      <c r="AF178" s="219"/>
      <c r="AG178" s="226"/>
      <c r="AL178" s="226"/>
      <c r="AN178" s="226"/>
      <c r="AP178" s="269"/>
      <c r="AQ178" s="226"/>
      <c r="AR178" s="229" t="s">
        <v>241</v>
      </c>
      <c r="AS178" s="226"/>
    </row>
    <row r="179" spans="1:48" s="187" customFormat="1" ht="15" x14ac:dyDescent="0.25">
      <c r="A179" s="279"/>
      <c r="B179" s="287"/>
      <c r="C179" s="376" t="s">
        <v>242</v>
      </c>
      <c r="D179" s="376"/>
      <c r="E179" s="376"/>
      <c r="F179" s="376"/>
      <c r="G179" s="376"/>
      <c r="H179" s="376"/>
      <c r="I179" s="376"/>
      <c r="J179" s="376"/>
      <c r="K179" s="376"/>
      <c r="L179" s="288">
        <v>71748.289999999994</v>
      </c>
      <c r="M179" s="289"/>
      <c r="N179" s="290">
        <v>454166.68</v>
      </c>
      <c r="AF179" s="219"/>
      <c r="AG179" s="226"/>
      <c r="AL179" s="226"/>
      <c r="AN179" s="226"/>
      <c r="AP179" s="269"/>
      <c r="AQ179" s="226"/>
      <c r="AS179" s="226" t="s">
        <v>242</v>
      </c>
    </row>
    <row r="180" spans="1:48" s="187" customFormat="1" ht="11.25" hidden="1" customHeight="1" x14ac:dyDescent="0.25">
      <c r="B180" s="291"/>
      <c r="C180" s="291"/>
      <c r="D180" s="291"/>
      <c r="E180" s="291"/>
      <c r="F180" s="291"/>
      <c r="G180" s="291"/>
      <c r="H180" s="291"/>
      <c r="I180" s="291"/>
      <c r="J180" s="291"/>
      <c r="K180" s="291"/>
      <c r="L180" s="292"/>
      <c r="M180" s="292"/>
      <c r="N180" s="292"/>
    </row>
    <row r="181" spans="1:48" s="187" customFormat="1" ht="15" x14ac:dyDescent="0.25">
      <c r="A181" s="274"/>
      <c r="B181" s="275"/>
      <c r="C181" s="380" t="s">
        <v>87</v>
      </c>
      <c r="D181" s="380"/>
      <c r="E181" s="380"/>
      <c r="F181" s="380"/>
      <c r="G181" s="380"/>
      <c r="H181" s="380"/>
      <c r="I181" s="380"/>
      <c r="J181" s="380"/>
      <c r="K181" s="380"/>
      <c r="L181" s="276"/>
      <c r="M181" s="277"/>
      <c r="N181" s="278"/>
      <c r="AU181" s="226" t="s">
        <v>87</v>
      </c>
    </row>
    <row r="182" spans="1:48" s="187" customFormat="1" ht="15" x14ac:dyDescent="0.25">
      <c r="A182" s="279"/>
      <c r="B182" s="228"/>
      <c r="C182" s="375" t="s">
        <v>81</v>
      </c>
      <c r="D182" s="375"/>
      <c r="E182" s="375"/>
      <c r="F182" s="375"/>
      <c r="G182" s="375"/>
      <c r="H182" s="375"/>
      <c r="I182" s="375"/>
      <c r="J182" s="375"/>
      <c r="K182" s="375"/>
      <c r="L182" s="280">
        <v>1109.1300000000001</v>
      </c>
      <c r="M182" s="281"/>
      <c r="N182" s="282">
        <v>20397.77</v>
      </c>
      <c r="AU182" s="226"/>
      <c r="AV182" s="229" t="s">
        <v>81</v>
      </c>
    </row>
    <row r="183" spans="1:48" s="187" customFormat="1" ht="15" x14ac:dyDescent="0.25">
      <c r="A183" s="279"/>
      <c r="B183" s="228"/>
      <c r="C183" s="375" t="s">
        <v>82</v>
      </c>
      <c r="D183" s="375"/>
      <c r="E183" s="375"/>
      <c r="F183" s="375"/>
      <c r="G183" s="375"/>
      <c r="H183" s="375"/>
      <c r="I183" s="375"/>
      <c r="J183" s="375"/>
      <c r="K183" s="375"/>
      <c r="L183" s="283"/>
      <c r="M183" s="281"/>
      <c r="N183" s="284"/>
      <c r="AU183" s="226"/>
      <c r="AV183" s="229" t="s">
        <v>82</v>
      </c>
    </row>
    <row r="184" spans="1:48" s="187" customFormat="1" ht="15" x14ac:dyDescent="0.25">
      <c r="A184" s="279"/>
      <c r="B184" s="228"/>
      <c r="C184" s="375" t="s">
        <v>83</v>
      </c>
      <c r="D184" s="375"/>
      <c r="E184" s="375"/>
      <c r="F184" s="375"/>
      <c r="G184" s="375"/>
      <c r="H184" s="375"/>
      <c r="I184" s="375"/>
      <c r="J184" s="375"/>
      <c r="K184" s="375"/>
      <c r="L184" s="285">
        <v>498.3</v>
      </c>
      <c r="M184" s="281"/>
      <c r="N184" s="282">
        <v>14196.57</v>
      </c>
      <c r="AU184" s="226"/>
      <c r="AV184" s="229" t="s">
        <v>83</v>
      </c>
    </row>
    <row r="185" spans="1:48" s="187" customFormat="1" ht="15" x14ac:dyDescent="0.25">
      <c r="A185" s="279"/>
      <c r="B185" s="228"/>
      <c r="C185" s="375" t="s">
        <v>222</v>
      </c>
      <c r="D185" s="375"/>
      <c r="E185" s="375"/>
      <c r="F185" s="375"/>
      <c r="G185" s="375"/>
      <c r="H185" s="375"/>
      <c r="I185" s="375"/>
      <c r="J185" s="375"/>
      <c r="K185" s="375"/>
      <c r="L185" s="285">
        <v>440.48</v>
      </c>
      <c r="M185" s="281"/>
      <c r="N185" s="282">
        <v>4792.42</v>
      </c>
      <c r="AU185" s="226"/>
      <c r="AV185" s="229" t="s">
        <v>222</v>
      </c>
    </row>
    <row r="186" spans="1:48" s="187" customFormat="1" ht="15" x14ac:dyDescent="0.25">
      <c r="A186" s="279"/>
      <c r="B186" s="228"/>
      <c r="C186" s="375" t="s">
        <v>223</v>
      </c>
      <c r="D186" s="375"/>
      <c r="E186" s="375"/>
      <c r="F186" s="375"/>
      <c r="G186" s="375"/>
      <c r="H186" s="375"/>
      <c r="I186" s="375"/>
      <c r="J186" s="375"/>
      <c r="K186" s="375"/>
      <c r="L186" s="285">
        <v>45.76</v>
      </c>
      <c r="M186" s="281"/>
      <c r="N186" s="282">
        <v>1303.7</v>
      </c>
      <c r="AU186" s="226"/>
      <c r="AV186" s="229" t="s">
        <v>223</v>
      </c>
    </row>
    <row r="187" spans="1:48" s="187" customFormat="1" ht="15" x14ac:dyDescent="0.25">
      <c r="A187" s="279"/>
      <c r="B187" s="228"/>
      <c r="C187" s="375" t="s">
        <v>224</v>
      </c>
      <c r="D187" s="375"/>
      <c r="E187" s="375"/>
      <c r="F187" s="375"/>
      <c r="G187" s="375"/>
      <c r="H187" s="375"/>
      <c r="I187" s="375"/>
      <c r="J187" s="375"/>
      <c r="K187" s="375"/>
      <c r="L187" s="285">
        <v>170.35</v>
      </c>
      <c r="M187" s="281"/>
      <c r="N187" s="282">
        <v>1408.78</v>
      </c>
      <c r="AU187" s="226"/>
      <c r="AV187" s="229" t="s">
        <v>224</v>
      </c>
    </row>
    <row r="188" spans="1:48" s="187" customFormat="1" ht="15" x14ac:dyDescent="0.25">
      <c r="A188" s="279"/>
      <c r="B188" s="228"/>
      <c r="C188" s="375" t="s">
        <v>225</v>
      </c>
      <c r="D188" s="375"/>
      <c r="E188" s="375"/>
      <c r="F188" s="375"/>
      <c r="G188" s="375"/>
      <c r="H188" s="375"/>
      <c r="I188" s="375"/>
      <c r="J188" s="375"/>
      <c r="K188" s="375"/>
      <c r="L188" s="280">
        <v>1904</v>
      </c>
      <c r="M188" s="281"/>
      <c r="N188" s="282">
        <v>43278.01</v>
      </c>
      <c r="AU188" s="226"/>
      <c r="AV188" s="229" t="s">
        <v>225</v>
      </c>
    </row>
    <row r="189" spans="1:48" s="187" customFormat="1" ht="15" x14ac:dyDescent="0.25">
      <c r="A189" s="279"/>
      <c r="B189" s="228"/>
      <c r="C189" s="375" t="s">
        <v>82</v>
      </c>
      <c r="D189" s="375"/>
      <c r="E189" s="375"/>
      <c r="F189" s="375"/>
      <c r="G189" s="375"/>
      <c r="H189" s="375"/>
      <c r="I189" s="375"/>
      <c r="J189" s="375"/>
      <c r="K189" s="375"/>
      <c r="L189" s="283"/>
      <c r="M189" s="281"/>
      <c r="N189" s="284"/>
      <c r="AU189" s="226"/>
      <c r="AV189" s="229" t="s">
        <v>82</v>
      </c>
    </row>
    <row r="190" spans="1:48" s="187" customFormat="1" ht="15" x14ac:dyDescent="0.25">
      <c r="A190" s="279"/>
      <c r="B190" s="228"/>
      <c r="C190" s="375" t="s">
        <v>226</v>
      </c>
      <c r="D190" s="375"/>
      <c r="E190" s="375"/>
      <c r="F190" s="375"/>
      <c r="G190" s="375"/>
      <c r="H190" s="375"/>
      <c r="I190" s="375"/>
      <c r="J190" s="375"/>
      <c r="K190" s="375"/>
      <c r="L190" s="285">
        <v>487.89</v>
      </c>
      <c r="M190" s="281"/>
      <c r="N190" s="282">
        <v>13899.99</v>
      </c>
      <c r="AU190" s="226"/>
      <c r="AV190" s="229" t="s">
        <v>226</v>
      </c>
    </row>
    <row r="191" spans="1:48" s="187" customFormat="1" ht="15" x14ac:dyDescent="0.25">
      <c r="A191" s="279"/>
      <c r="B191" s="228"/>
      <c r="C191" s="375" t="s">
        <v>227</v>
      </c>
      <c r="D191" s="375"/>
      <c r="E191" s="375"/>
      <c r="F191" s="375"/>
      <c r="G191" s="375"/>
      <c r="H191" s="375"/>
      <c r="I191" s="375"/>
      <c r="J191" s="375"/>
      <c r="K191" s="375"/>
      <c r="L191" s="285">
        <v>427.8</v>
      </c>
      <c r="M191" s="281"/>
      <c r="N191" s="282">
        <v>4654.46</v>
      </c>
      <c r="AU191" s="226"/>
      <c r="AV191" s="229" t="s">
        <v>227</v>
      </c>
    </row>
    <row r="192" spans="1:48" s="187" customFormat="1" ht="15" x14ac:dyDescent="0.25">
      <c r="A192" s="279"/>
      <c r="B192" s="228"/>
      <c r="C192" s="375" t="s">
        <v>228</v>
      </c>
      <c r="D192" s="375"/>
      <c r="E192" s="375"/>
      <c r="F192" s="375"/>
      <c r="G192" s="375"/>
      <c r="H192" s="375"/>
      <c r="I192" s="375"/>
      <c r="J192" s="375"/>
      <c r="K192" s="375"/>
      <c r="L192" s="285">
        <v>44</v>
      </c>
      <c r="M192" s="281"/>
      <c r="N192" s="282">
        <v>1253.56</v>
      </c>
      <c r="AU192" s="226"/>
      <c r="AV192" s="229" t="s">
        <v>228</v>
      </c>
    </row>
    <row r="193" spans="1:49" s="187" customFormat="1" ht="15" x14ac:dyDescent="0.25">
      <c r="A193" s="279"/>
      <c r="B193" s="228"/>
      <c r="C193" s="375" t="s">
        <v>229</v>
      </c>
      <c r="D193" s="375"/>
      <c r="E193" s="375"/>
      <c r="F193" s="375"/>
      <c r="G193" s="375"/>
      <c r="H193" s="375"/>
      <c r="I193" s="375"/>
      <c r="J193" s="375"/>
      <c r="K193" s="375"/>
      <c r="L193" s="285">
        <v>169.79</v>
      </c>
      <c r="M193" s="281"/>
      <c r="N193" s="282">
        <v>1404.15</v>
      </c>
      <c r="AU193" s="226"/>
      <c r="AV193" s="229" t="s">
        <v>229</v>
      </c>
    </row>
    <row r="194" spans="1:49" s="187" customFormat="1" ht="15" x14ac:dyDescent="0.25">
      <c r="A194" s="279"/>
      <c r="B194" s="228"/>
      <c r="C194" s="375" t="s">
        <v>230</v>
      </c>
      <c r="D194" s="375"/>
      <c r="E194" s="375"/>
      <c r="F194" s="375"/>
      <c r="G194" s="375"/>
      <c r="H194" s="375"/>
      <c r="I194" s="375"/>
      <c r="J194" s="375"/>
      <c r="K194" s="375"/>
      <c r="L194" s="285">
        <v>547.57000000000005</v>
      </c>
      <c r="M194" s="281"/>
      <c r="N194" s="282">
        <v>15600.46</v>
      </c>
      <c r="AU194" s="226"/>
      <c r="AV194" s="229" t="s">
        <v>230</v>
      </c>
    </row>
    <row r="195" spans="1:49" s="187" customFormat="1" ht="15" x14ac:dyDescent="0.25">
      <c r="A195" s="279"/>
      <c r="B195" s="228"/>
      <c r="C195" s="375" t="s">
        <v>231</v>
      </c>
      <c r="D195" s="375"/>
      <c r="E195" s="375"/>
      <c r="F195" s="375"/>
      <c r="G195" s="375"/>
      <c r="H195" s="375"/>
      <c r="I195" s="375"/>
      <c r="J195" s="375"/>
      <c r="K195" s="375"/>
      <c r="L195" s="285">
        <v>270.95</v>
      </c>
      <c r="M195" s="281"/>
      <c r="N195" s="282">
        <v>7718.95</v>
      </c>
      <c r="AU195" s="226"/>
      <c r="AV195" s="229" t="s">
        <v>231</v>
      </c>
    </row>
    <row r="196" spans="1:49" s="187" customFormat="1" ht="15" x14ac:dyDescent="0.25">
      <c r="A196" s="279"/>
      <c r="B196" s="228"/>
      <c r="C196" s="375" t="s">
        <v>232</v>
      </c>
      <c r="D196" s="375"/>
      <c r="E196" s="375"/>
      <c r="F196" s="375"/>
      <c r="G196" s="375"/>
      <c r="H196" s="375"/>
      <c r="I196" s="375"/>
      <c r="J196" s="375"/>
      <c r="K196" s="375"/>
      <c r="L196" s="285">
        <v>41.66</v>
      </c>
      <c r="M196" s="281"/>
      <c r="N196" s="286">
        <v>952.32</v>
      </c>
      <c r="AU196" s="226"/>
      <c r="AV196" s="229" t="s">
        <v>232</v>
      </c>
    </row>
    <row r="197" spans="1:49" s="187" customFormat="1" ht="15" x14ac:dyDescent="0.25">
      <c r="A197" s="279"/>
      <c r="B197" s="228"/>
      <c r="C197" s="375" t="s">
        <v>82</v>
      </c>
      <c r="D197" s="375"/>
      <c r="E197" s="375"/>
      <c r="F197" s="375"/>
      <c r="G197" s="375"/>
      <c r="H197" s="375"/>
      <c r="I197" s="375"/>
      <c r="J197" s="375"/>
      <c r="K197" s="375"/>
      <c r="L197" s="283"/>
      <c r="M197" s="281"/>
      <c r="N197" s="284"/>
      <c r="AU197" s="226"/>
      <c r="AV197" s="229" t="s">
        <v>82</v>
      </c>
    </row>
    <row r="198" spans="1:49" s="187" customFormat="1" ht="15" x14ac:dyDescent="0.25">
      <c r="A198" s="279"/>
      <c r="B198" s="228"/>
      <c r="C198" s="375" t="s">
        <v>226</v>
      </c>
      <c r="D198" s="375"/>
      <c r="E198" s="375"/>
      <c r="F198" s="375"/>
      <c r="G198" s="375"/>
      <c r="H198" s="375"/>
      <c r="I198" s="375"/>
      <c r="J198" s="375"/>
      <c r="K198" s="375"/>
      <c r="L198" s="285">
        <v>10.41</v>
      </c>
      <c r="M198" s="281"/>
      <c r="N198" s="286">
        <v>296.58</v>
      </c>
      <c r="AU198" s="226"/>
      <c r="AV198" s="229" t="s">
        <v>226</v>
      </c>
    </row>
    <row r="199" spans="1:49" s="187" customFormat="1" ht="15" x14ac:dyDescent="0.25">
      <c r="A199" s="279"/>
      <c r="B199" s="228"/>
      <c r="C199" s="375" t="s">
        <v>227</v>
      </c>
      <c r="D199" s="375"/>
      <c r="E199" s="375"/>
      <c r="F199" s="375"/>
      <c r="G199" s="375"/>
      <c r="H199" s="375"/>
      <c r="I199" s="375"/>
      <c r="J199" s="375"/>
      <c r="K199" s="375"/>
      <c r="L199" s="285">
        <v>12.68</v>
      </c>
      <c r="M199" s="281"/>
      <c r="N199" s="286">
        <v>137.96</v>
      </c>
      <c r="AU199" s="226"/>
      <c r="AV199" s="229" t="s">
        <v>227</v>
      </c>
    </row>
    <row r="200" spans="1:49" s="187" customFormat="1" ht="15" x14ac:dyDescent="0.25">
      <c r="A200" s="279"/>
      <c r="B200" s="228"/>
      <c r="C200" s="375" t="s">
        <v>228</v>
      </c>
      <c r="D200" s="375"/>
      <c r="E200" s="375"/>
      <c r="F200" s="375"/>
      <c r="G200" s="375"/>
      <c r="H200" s="375"/>
      <c r="I200" s="375"/>
      <c r="J200" s="375"/>
      <c r="K200" s="375"/>
      <c r="L200" s="285">
        <v>1.76</v>
      </c>
      <c r="M200" s="281"/>
      <c r="N200" s="286">
        <v>50.14</v>
      </c>
      <c r="AU200" s="226"/>
      <c r="AV200" s="229" t="s">
        <v>228</v>
      </c>
    </row>
    <row r="201" spans="1:49" s="187" customFormat="1" ht="15" x14ac:dyDescent="0.25">
      <c r="A201" s="279"/>
      <c r="B201" s="228"/>
      <c r="C201" s="375" t="s">
        <v>229</v>
      </c>
      <c r="D201" s="375"/>
      <c r="E201" s="375"/>
      <c r="F201" s="375"/>
      <c r="G201" s="375"/>
      <c r="H201" s="375"/>
      <c r="I201" s="375"/>
      <c r="J201" s="375"/>
      <c r="K201" s="375"/>
      <c r="L201" s="285">
        <v>0.56000000000000005</v>
      </c>
      <c r="M201" s="281"/>
      <c r="N201" s="286">
        <v>4.63</v>
      </c>
      <c r="AU201" s="226"/>
      <c r="AV201" s="229" t="s">
        <v>229</v>
      </c>
    </row>
    <row r="202" spans="1:49" s="187" customFormat="1" ht="15" x14ac:dyDescent="0.25">
      <c r="A202" s="279"/>
      <c r="B202" s="228"/>
      <c r="C202" s="375" t="s">
        <v>230</v>
      </c>
      <c r="D202" s="375"/>
      <c r="E202" s="375"/>
      <c r="F202" s="375"/>
      <c r="G202" s="375"/>
      <c r="H202" s="375"/>
      <c r="I202" s="375"/>
      <c r="J202" s="375"/>
      <c r="K202" s="375"/>
      <c r="L202" s="285">
        <v>11.8</v>
      </c>
      <c r="M202" s="281"/>
      <c r="N202" s="286">
        <v>336.32</v>
      </c>
      <c r="AU202" s="226"/>
      <c r="AV202" s="229" t="s">
        <v>230</v>
      </c>
    </row>
    <row r="203" spans="1:49" s="187" customFormat="1" ht="15" x14ac:dyDescent="0.25">
      <c r="A203" s="279"/>
      <c r="B203" s="228"/>
      <c r="C203" s="375" t="s">
        <v>231</v>
      </c>
      <c r="D203" s="375"/>
      <c r="E203" s="375"/>
      <c r="F203" s="375"/>
      <c r="G203" s="375"/>
      <c r="H203" s="375"/>
      <c r="I203" s="375"/>
      <c r="J203" s="375"/>
      <c r="K203" s="375"/>
      <c r="L203" s="285">
        <v>6.21</v>
      </c>
      <c r="M203" s="281"/>
      <c r="N203" s="286">
        <v>176.83</v>
      </c>
      <c r="AU203" s="226"/>
      <c r="AV203" s="229" t="s">
        <v>231</v>
      </c>
    </row>
    <row r="204" spans="1:49" s="187" customFormat="1" ht="15" x14ac:dyDescent="0.25">
      <c r="A204" s="279"/>
      <c r="B204" s="228"/>
      <c r="C204" s="375" t="s">
        <v>241</v>
      </c>
      <c r="D204" s="375"/>
      <c r="E204" s="375"/>
      <c r="F204" s="375"/>
      <c r="G204" s="375"/>
      <c r="H204" s="375"/>
      <c r="I204" s="375"/>
      <c r="J204" s="375"/>
      <c r="K204" s="375"/>
      <c r="L204" s="280">
        <v>71748.289999999994</v>
      </c>
      <c r="M204" s="281"/>
      <c r="N204" s="282">
        <v>454166.68</v>
      </c>
      <c r="AU204" s="226"/>
      <c r="AV204" s="229" t="s">
        <v>241</v>
      </c>
    </row>
    <row r="205" spans="1:49" s="187" customFormat="1" ht="15" x14ac:dyDescent="0.25">
      <c r="A205" s="279"/>
      <c r="B205" s="228"/>
      <c r="C205" s="375" t="s">
        <v>84</v>
      </c>
      <c r="D205" s="375"/>
      <c r="E205" s="375"/>
      <c r="F205" s="375"/>
      <c r="G205" s="375"/>
      <c r="H205" s="375"/>
      <c r="I205" s="375"/>
      <c r="J205" s="375"/>
      <c r="K205" s="375"/>
      <c r="L205" s="285">
        <v>544.05999999999995</v>
      </c>
      <c r="M205" s="281"/>
      <c r="N205" s="282">
        <v>15500.27</v>
      </c>
      <c r="AU205" s="226"/>
      <c r="AV205" s="229" t="s">
        <v>84</v>
      </c>
    </row>
    <row r="206" spans="1:49" s="187" customFormat="1" ht="15" x14ac:dyDescent="0.25">
      <c r="A206" s="279"/>
      <c r="B206" s="228"/>
      <c r="C206" s="375" t="s">
        <v>85</v>
      </c>
      <c r="D206" s="375"/>
      <c r="E206" s="375"/>
      <c r="F206" s="375"/>
      <c r="G206" s="375"/>
      <c r="H206" s="375"/>
      <c r="I206" s="375"/>
      <c r="J206" s="375"/>
      <c r="K206" s="375"/>
      <c r="L206" s="285">
        <v>559.37</v>
      </c>
      <c r="M206" s="281"/>
      <c r="N206" s="282">
        <v>15936.78</v>
      </c>
      <c r="AU206" s="226"/>
      <c r="AV206" s="229" t="s">
        <v>85</v>
      </c>
    </row>
    <row r="207" spans="1:49" s="187" customFormat="1" ht="15" x14ac:dyDescent="0.25">
      <c r="A207" s="279"/>
      <c r="B207" s="228"/>
      <c r="C207" s="375" t="s">
        <v>86</v>
      </c>
      <c r="D207" s="375"/>
      <c r="E207" s="375"/>
      <c r="F207" s="375"/>
      <c r="G207" s="375"/>
      <c r="H207" s="375"/>
      <c r="I207" s="375"/>
      <c r="J207" s="375"/>
      <c r="K207" s="375"/>
      <c r="L207" s="285">
        <v>277.16000000000003</v>
      </c>
      <c r="M207" s="281"/>
      <c r="N207" s="282">
        <v>7895.78</v>
      </c>
      <c r="AU207" s="226"/>
      <c r="AV207" s="229" t="s">
        <v>86</v>
      </c>
    </row>
    <row r="208" spans="1:49" s="187" customFormat="1" ht="15" x14ac:dyDescent="0.25">
      <c r="A208" s="279"/>
      <c r="B208" s="287"/>
      <c r="C208" s="376" t="s">
        <v>88</v>
      </c>
      <c r="D208" s="376"/>
      <c r="E208" s="376"/>
      <c r="F208" s="376"/>
      <c r="G208" s="376"/>
      <c r="H208" s="376"/>
      <c r="I208" s="376"/>
      <c r="J208" s="376"/>
      <c r="K208" s="376"/>
      <c r="L208" s="288">
        <v>73693.95</v>
      </c>
      <c r="M208" s="289"/>
      <c r="N208" s="290">
        <v>498397.01</v>
      </c>
      <c r="AU208" s="226"/>
      <c r="AW208" s="226" t="s">
        <v>88</v>
      </c>
    </row>
    <row r="209" spans="1:53" s="187" customFormat="1" ht="13.5" hidden="1" customHeight="1" x14ac:dyDescent="0.25">
      <c r="B209" s="273"/>
      <c r="C209" s="271"/>
      <c r="D209" s="271"/>
      <c r="E209" s="271"/>
      <c r="F209" s="271"/>
      <c r="G209" s="271"/>
      <c r="H209" s="271"/>
      <c r="I209" s="271"/>
      <c r="J209" s="271"/>
      <c r="K209" s="271"/>
      <c r="L209" s="288"/>
      <c r="M209" s="293"/>
      <c r="N209" s="294"/>
    </row>
    <row r="210" spans="1:53" s="187" customFormat="1" ht="26.25" customHeight="1" x14ac:dyDescent="0.25">
      <c r="A210" s="295"/>
      <c r="B210" s="296"/>
      <c r="C210" s="296"/>
      <c r="D210" s="296"/>
      <c r="E210" s="296"/>
      <c r="F210" s="296"/>
      <c r="G210" s="296"/>
      <c r="H210" s="296"/>
      <c r="I210" s="296"/>
      <c r="J210" s="296"/>
      <c r="K210" s="296"/>
      <c r="L210" s="296"/>
      <c r="M210" s="296"/>
      <c r="N210" s="296"/>
    </row>
    <row r="211" spans="1:53" s="191" customFormat="1" ht="15" x14ac:dyDescent="0.25">
      <c r="A211" s="189"/>
      <c r="B211" s="297" t="s">
        <v>129</v>
      </c>
      <c r="C211" s="377" t="s">
        <v>243</v>
      </c>
      <c r="D211" s="377"/>
      <c r="E211" s="377"/>
      <c r="F211" s="377"/>
      <c r="G211" s="377"/>
      <c r="H211" s="378" t="s">
        <v>244</v>
      </c>
      <c r="I211" s="378"/>
      <c r="J211" s="378"/>
      <c r="K211" s="378"/>
      <c r="L211" s="378"/>
      <c r="M211" s="187"/>
      <c r="N211" s="187"/>
      <c r="O211" s="187"/>
      <c r="P211" s="187"/>
      <c r="Q211" s="187"/>
      <c r="R211" s="187"/>
      <c r="S211" s="187"/>
      <c r="T211" s="187"/>
      <c r="U211" s="187"/>
      <c r="V211" s="194"/>
      <c r="W211" s="194"/>
      <c r="X211" s="194"/>
      <c r="Y211" s="194"/>
      <c r="Z211" s="194"/>
      <c r="AA211" s="194"/>
      <c r="AB211" s="194"/>
      <c r="AC211" s="194"/>
      <c r="AD211" s="194"/>
      <c r="AE211" s="194"/>
      <c r="AF211" s="194"/>
      <c r="AG211" s="194"/>
      <c r="AH211" s="194"/>
      <c r="AI211" s="194"/>
      <c r="AJ211" s="194"/>
      <c r="AK211" s="194"/>
      <c r="AL211" s="194"/>
      <c r="AM211" s="194"/>
      <c r="AN211" s="194"/>
      <c r="AO211" s="194"/>
      <c r="AP211" s="194"/>
      <c r="AQ211" s="194"/>
      <c r="AR211" s="194"/>
      <c r="AS211" s="194"/>
      <c r="AT211" s="194"/>
      <c r="AU211" s="194"/>
      <c r="AV211" s="194"/>
      <c r="AW211" s="194"/>
      <c r="AX211" s="194" t="s">
        <v>19</v>
      </c>
      <c r="AY211" s="194" t="s">
        <v>19</v>
      </c>
      <c r="AZ211" s="194"/>
      <c r="BA211" s="194"/>
    </row>
    <row r="212" spans="1:53" s="298" customFormat="1" ht="16.5" customHeight="1" x14ac:dyDescent="0.25">
      <c r="A212" s="192"/>
      <c r="B212" s="297"/>
      <c r="C212" s="379" t="s">
        <v>130</v>
      </c>
      <c r="D212" s="379"/>
      <c r="E212" s="379"/>
      <c r="F212" s="379"/>
      <c r="G212" s="379"/>
      <c r="H212" s="379"/>
      <c r="I212" s="379"/>
      <c r="J212" s="379"/>
      <c r="K212" s="379"/>
      <c r="L212" s="379"/>
      <c r="V212" s="299"/>
      <c r="W212" s="299"/>
      <c r="X212" s="299"/>
      <c r="Y212" s="299"/>
      <c r="Z212" s="299"/>
      <c r="AA212" s="299"/>
      <c r="AB212" s="299"/>
      <c r="AC212" s="299"/>
      <c r="AD212" s="299"/>
      <c r="AE212" s="299"/>
      <c r="AF212" s="299"/>
      <c r="AG212" s="299"/>
      <c r="AH212" s="299"/>
      <c r="AI212" s="299"/>
      <c r="AJ212" s="299"/>
      <c r="AK212" s="299"/>
      <c r="AL212" s="299"/>
      <c r="AM212" s="299"/>
      <c r="AN212" s="299"/>
      <c r="AO212" s="299"/>
      <c r="AP212" s="299"/>
      <c r="AQ212" s="299"/>
      <c r="AR212" s="299"/>
      <c r="AS212" s="299"/>
      <c r="AT212" s="299"/>
      <c r="AU212" s="299"/>
      <c r="AV212" s="299"/>
      <c r="AW212" s="299"/>
      <c r="AX212" s="299"/>
      <c r="AY212" s="299"/>
      <c r="AZ212" s="299"/>
      <c r="BA212" s="299"/>
    </row>
    <row r="213" spans="1:53" s="191" customFormat="1" ht="15" x14ac:dyDescent="0.25">
      <c r="A213" s="189"/>
      <c r="B213" s="297" t="s">
        <v>131</v>
      </c>
      <c r="C213" s="377" t="s">
        <v>245</v>
      </c>
      <c r="D213" s="377"/>
      <c r="E213" s="377"/>
      <c r="F213" s="377"/>
      <c r="G213" s="377"/>
      <c r="H213" s="378" t="s">
        <v>246</v>
      </c>
      <c r="I213" s="378"/>
      <c r="J213" s="378"/>
      <c r="K213" s="378"/>
      <c r="L213" s="378"/>
      <c r="M213" s="187"/>
      <c r="N213" s="187"/>
      <c r="O213" s="187"/>
      <c r="P213" s="187"/>
      <c r="Q213" s="187"/>
      <c r="R213" s="187"/>
      <c r="S213" s="187"/>
      <c r="T213" s="187"/>
      <c r="U213" s="187"/>
      <c r="V213" s="194"/>
      <c r="W213" s="194"/>
      <c r="X213" s="194"/>
      <c r="Y213" s="194"/>
      <c r="Z213" s="194"/>
      <c r="AA213" s="194"/>
      <c r="AB213" s="194"/>
      <c r="AC213" s="194"/>
      <c r="AD213" s="194"/>
      <c r="AE213" s="194"/>
      <c r="AF213" s="194"/>
      <c r="AG213" s="194"/>
      <c r="AH213" s="194"/>
      <c r="AI213" s="194"/>
      <c r="AJ213" s="194"/>
      <c r="AK213" s="194"/>
      <c r="AL213" s="194"/>
      <c r="AM213" s="194"/>
      <c r="AN213" s="194"/>
      <c r="AO213" s="194"/>
      <c r="AP213" s="194"/>
      <c r="AQ213" s="194"/>
      <c r="AR213" s="194"/>
      <c r="AS213" s="194"/>
      <c r="AT213" s="194"/>
      <c r="AU213" s="194"/>
      <c r="AV213" s="194"/>
      <c r="AW213" s="194"/>
      <c r="AX213" s="194"/>
      <c r="AY213" s="194"/>
      <c r="AZ213" s="194" t="s">
        <v>19</v>
      </c>
      <c r="BA213" s="194" t="s">
        <v>19</v>
      </c>
    </row>
    <row r="214" spans="1:53" s="298" customFormat="1" ht="16.5" customHeight="1" x14ac:dyDescent="0.25">
      <c r="A214" s="192"/>
      <c r="C214" s="373" t="s">
        <v>130</v>
      </c>
      <c r="D214" s="373"/>
      <c r="E214" s="373"/>
      <c r="F214" s="373"/>
      <c r="G214" s="373"/>
      <c r="H214" s="373"/>
      <c r="I214" s="373"/>
      <c r="J214" s="373"/>
      <c r="K214" s="373"/>
      <c r="L214" s="373"/>
      <c r="V214" s="299"/>
      <c r="W214" s="299"/>
      <c r="X214" s="299"/>
      <c r="Y214" s="299"/>
      <c r="Z214" s="299"/>
      <c r="AA214" s="299"/>
      <c r="AB214" s="299"/>
      <c r="AC214" s="299"/>
      <c r="AD214" s="299"/>
      <c r="AE214" s="299"/>
      <c r="AF214" s="299"/>
      <c r="AG214" s="299"/>
      <c r="AH214" s="299"/>
      <c r="AI214" s="299"/>
      <c r="AJ214" s="299"/>
      <c r="AK214" s="299"/>
      <c r="AL214" s="299"/>
      <c r="AM214" s="299"/>
      <c r="AN214" s="299"/>
      <c r="AO214" s="299"/>
      <c r="AP214" s="299"/>
      <c r="AQ214" s="299"/>
      <c r="AR214" s="299"/>
      <c r="AS214" s="299"/>
      <c r="AT214" s="299"/>
      <c r="AU214" s="299"/>
      <c r="AV214" s="299"/>
      <c r="AW214" s="299"/>
      <c r="AX214" s="299"/>
      <c r="AY214" s="299"/>
      <c r="AZ214" s="299"/>
      <c r="BA214" s="299"/>
    </row>
    <row r="215" spans="1:53" s="191" customFormat="1" ht="19.5" customHeight="1" x14ac:dyDescent="0.2">
      <c r="A215" s="189"/>
      <c r="C215" s="300"/>
      <c r="D215" s="300"/>
      <c r="E215" s="300"/>
      <c r="F215" s="300"/>
      <c r="G215" s="300"/>
      <c r="H215" s="300"/>
      <c r="I215" s="300"/>
      <c r="J215" s="300"/>
      <c r="K215" s="300"/>
      <c r="L215" s="300"/>
      <c r="V215" s="194"/>
      <c r="W215" s="194"/>
      <c r="X215" s="194"/>
      <c r="Y215" s="194"/>
      <c r="Z215" s="194"/>
      <c r="AA215" s="194"/>
      <c r="AB215" s="194"/>
      <c r="AC215" s="194"/>
      <c r="AD215" s="194"/>
      <c r="AE215" s="194"/>
      <c r="AF215" s="194"/>
      <c r="AG215" s="194"/>
      <c r="AH215" s="194"/>
      <c r="AI215" s="194"/>
      <c r="AJ215" s="194"/>
      <c r="AK215" s="194"/>
      <c r="AL215" s="194"/>
      <c r="AM215" s="194"/>
      <c r="AN215" s="194"/>
      <c r="AO215" s="194"/>
      <c r="AP215" s="194"/>
      <c r="AQ215" s="194"/>
      <c r="AR215" s="194"/>
      <c r="AS215" s="194"/>
      <c r="AT215" s="194"/>
      <c r="AU215" s="194"/>
      <c r="AV215" s="194"/>
      <c r="AW215" s="194"/>
      <c r="AX215" s="194"/>
      <c r="AY215" s="194"/>
      <c r="AZ215" s="194"/>
      <c r="BA215" s="194"/>
    </row>
    <row r="216" spans="1:53" s="187" customFormat="1" ht="22.5" customHeight="1" x14ac:dyDescent="0.25">
      <c r="A216" s="374" t="s">
        <v>119</v>
      </c>
      <c r="B216" s="374"/>
      <c r="C216" s="374"/>
      <c r="D216" s="374"/>
      <c r="E216" s="374"/>
      <c r="F216" s="374"/>
      <c r="G216" s="374"/>
      <c r="H216" s="374"/>
      <c r="I216" s="374"/>
      <c r="J216" s="374"/>
      <c r="K216" s="374"/>
      <c r="L216" s="374"/>
      <c r="M216" s="374"/>
      <c r="N216" s="374"/>
      <c r="O216" s="291"/>
      <c r="P216" s="291"/>
    </row>
    <row r="217" spans="1:53" s="187" customFormat="1" ht="12.75" customHeight="1" x14ac:dyDescent="0.25">
      <c r="A217" s="374" t="s">
        <v>120</v>
      </c>
      <c r="B217" s="374"/>
      <c r="C217" s="374"/>
      <c r="D217" s="374"/>
      <c r="E217" s="374"/>
      <c r="F217" s="374"/>
      <c r="G217" s="374"/>
      <c r="H217" s="374"/>
      <c r="I217" s="374"/>
      <c r="J217" s="374"/>
      <c r="K217" s="374"/>
      <c r="L217" s="374"/>
      <c r="M217" s="374"/>
      <c r="N217" s="374"/>
      <c r="O217" s="291"/>
      <c r="P217" s="291"/>
    </row>
    <row r="218" spans="1:53" s="187" customFormat="1" ht="12.75" customHeight="1" x14ac:dyDescent="0.25">
      <c r="A218" s="374" t="s">
        <v>121</v>
      </c>
      <c r="B218" s="374"/>
      <c r="C218" s="374"/>
      <c r="D218" s="374"/>
      <c r="E218" s="374"/>
      <c r="F218" s="374"/>
      <c r="G218" s="374"/>
      <c r="H218" s="374"/>
      <c r="I218" s="374"/>
      <c r="J218" s="374"/>
      <c r="K218" s="374"/>
      <c r="L218" s="374"/>
      <c r="M218" s="374"/>
      <c r="N218" s="374"/>
      <c r="O218" s="291"/>
      <c r="P218" s="291"/>
    </row>
    <row r="219" spans="1:53" s="187" customFormat="1" ht="19.5" customHeight="1" x14ac:dyDescent="0.25"/>
    <row r="220" spans="1:53" s="187" customFormat="1" ht="15" x14ac:dyDescent="0.25">
      <c r="B220" s="301"/>
      <c r="D220" s="301"/>
      <c r="F220" s="301"/>
    </row>
  </sheetData>
  <mergeCells count="212">
    <mergeCell ref="A5:C5"/>
    <mergeCell ref="J5:N5"/>
    <mergeCell ref="J6:M6"/>
    <mergeCell ref="A7:D7"/>
    <mergeCell ref="J7:N7"/>
    <mergeCell ref="A9:E9"/>
    <mergeCell ref="J9:N9"/>
    <mergeCell ref="A14:F14"/>
    <mergeCell ref="G14:N14"/>
    <mergeCell ref="A15:F15"/>
    <mergeCell ref="G15:N15"/>
    <mergeCell ref="A16:F16"/>
    <mergeCell ref="G16:N16"/>
    <mergeCell ref="G10:N10"/>
    <mergeCell ref="G11:N11"/>
    <mergeCell ref="A12:F12"/>
    <mergeCell ref="G12:N12"/>
    <mergeCell ref="A13:F13"/>
    <mergeCell ref="G13:N13"/>
    <mergeCell ref="A26:N26"/>
    <mergeCell ref="B28:F28"/>
    <mergeCell ref="B29:F29"/>
    <mergeCell ref="D31:F31"/>
    <mergeCell ref="L36:M36"/>
    <mergeCell ref="L37:M37"/>
    <mergeCell ref="A18:N18"/>
    <mergeCell ref="A19:N19"/>
    <mergeCell ref="A21:N21"/>
    <mergeCell ref="A22:N22"/>
    <mergeCell ref="A23:N23"/>
    <mergeCell ref="A25:N25"/>
    <mergeCell ref="N40:N42"/>
    <mergeCell ref="C43:E43"/>
    <mergeCell ref="A44:N44"/>
    <mergeCell ref="C45:E45"/>
    <mergeCell ref="C46:N46"/>
    <mergeCell ref="C47:E47"/>
    <mergeCell ref="L38:M38"/>
    <mergeCell ref="A40:A42"/>
    <mergeCell ref="B40:B42"/>
    <mergeCell ref="C40:E42"/>
    <mergeCell ref="F40:F42"/>
    <mergeCell ref="G40:I41"/>
    <mergeCell ref="J40:L41"/>
    <mergeCell ref="M40:M42"/>
    <mergeCell ref="C54:E54"/>
    <mergeCell ref="C55:E55"/>
    <mergeCell ref="C56:E56"/>
    <mergeCell ref="C57:E57"/>
    <mergeCell ref="C58:E58"/>
    <mergeCell ref="C59:N59"/>
    <mergeCell ref="C48:E48"/>
    <mergeCell ref="C49:E49"/>
    <mergeCell ref="C50:E50"/>
    <mergeCell ref="C51:E51"/>
    <mergeCell ref="C52:E52"/>
    <mergeCell ref="C53:E53"/>
    <mergeCell ref="C66:E66"/>
    <mergeCell ref="C67:E67"/>
    <mergeCell ref="C68:E68"/>
    <mergeCell ref="C69:E69"/>
    <mergeCell ref="C70:E70"/>
    <mergeCell ref="C71:E71"/>
    <mergeCell ref="C60:E60"/>
    <mergeCell ref="C61:E61"/>
    <mergeCell ref="C62:E62"/>
    <mergeCell ref="C63:E63"/>
    <mergeCell ref="C64:E64"/>
    <mergeCell ref="C65:E65"/>
    <mergeCell ref="C78:E78"/>
    <mergeCell ref="C79:E79"/>
    <mergeCell ref="C80:E80"/>
    <mergeCell ref="C81:E81"/>
    <mergeCell ref="C82:E82"/>
    <mergeCell ref="C83:E83"/>
    <mergeCell ref="C72:E72"/>
    <mergeCell ref="C73:E73"/>
    <mergeCell ref="C74:E74"/>
    <mergeCell ref="C75:E75"/>
    <mergeCell ref="C76:E76"/>
    <mergeCell ref="C77:E77"/>
    <mergeCell ref="C90:E90"/>
    <mergeCell ref="C91:N91"/>
    <mergeCell ref="C92:E92"/>
    <mergeCell ref="C93:E93"/>
    <mergeCell ref="C94:E94"/>
    <mergeCell ref="C95:E95"/>
    <mergeCell ref="C84:N84"/>
    <mergeCell ref="C85:E85"/>
    <mergeCell ref="C86:E86"/>
    <mergeCell ref="C87:N87"/>
    <mergeCell ref="C88:E88"/>
    <mergeCell ref="A89:N89"/>
    <mergeCell ref="C102:E102"/>
    <mergeCell ref="C103:E103"/>
    <mergeCell ref="C104:N104"/>
    <mergeCell ref="C105:N105"/>
    <mergeCell ref="C106:E106"/>
    <mergeCell ref="C107:E107"/>
    <mergeCell ref="C96:E96"/>
    <mergeCell ref="C97:E97"/>
    <mergeCell ref="C98:E98"/>
    <mergeCell ref="C99:E99"/>
    <mergeCell ref="C100:E100"/>
    <mergeCell ref="C101:E101"/>
    <mergeCell ref="C114:E114"/>
    <mergeCell ref="C115:E115"/>
    <mergeCell ref="C116:E116"/>
    <mergeCell ref="C117:E117"/>
    <mergeCell ref="C118:E118"/>
    <mergeCell ref="C119:E119"/>
    <mergeCell ref="C108:N108"/>
    <mergeCell ref="C109:N109"/>
    <mergeCell ref="C110:E110"/>
    <mergeCell ref="C111:E111"/>
    <mergeCell ref="C112:E112"/>
    <mergeCell ref="C113:E113"/>
    <mergeCell ref="C126:E126"/>
    <mergeCell ref="C127:E127"/>
    <mergeCell ref="C128:E128"/>
    <mergeCell ref="C129:E129"/>
    <mergeCell ref="C130:E130"/>
    <mergeCell ref="C131:E131"/>
    <mergeCell ref="C120:E120"/>
    <mergeCell ref="C121:E121"/>
    <mergeCell ref="C122:E122"/>
    <mergeCell ref="C123:E123"/>
    <mergeCell ref="C124:E124"/>
    <mergeCell ref="C125:E125"/>
    <mergeCell ref="C138:E138"/>
    <mergeCell ref="C139:E139"/>
    <mergeCell ref="C140:E140"/>
    <mergeCell ref="C141:N141"/>
    <mergeCell ref="C142:E142"/>
    <mergeCell ref="C144:K144"/>
    <mergeCell ref="C132:E132"/>
    <mergeCell ref="C133:E133"/>
    <mergeCell ref="C134:E134"/>
    <mergeCell ref="C135:E135"/>
    <mergeCell ref="C136:E136"/>
    <mergeCell ref="C137:E137"/>
    <mergeCell ref="C151:K151"/>
    <mergeCell ref="C152:K152"/>
    <mergeCell ref="C153:K153"/>
    <mergeCell ref="C154:K154"/>
    <mergeCell ref="C155:K155"/>
    <mergeCell ref="C156:K156"/>
    <mergeCell ref="C145:K145"/>
    <mergeCell ref="C146:K146"/>
    <mergeCell ref="C147:K147"/>
    <mergeCell ref="C148:K148"/>
    <mergeCell ref="C149:K149"/>
    <mergeCell ref="C150:K150"/>
    <mergeCell ref="C163:K163"/>
    <mergeCell ref="C164:K164"/>
    <mergeCell ref="C165:K165"/>
    <mergeCell ref="C166:K166"/>
    <mergeCell ref="C167:K167"/>
    <mergeCell ref="C168:K168"/>
    <mergeCell ref="C157:K157"/>
    <mergeCell ref="C158:K158"/>
    <mergeCell ref="C159:K159"/>
    <mergeCell ref="C160:K160"/>
    <mergeCell ref="C161:K161"/>
    <mergeCell ref="C162:K162"/>
    <mergeCell ref="C175:E175"/>
    <mergeCell ref="C177:K177"/>
    <mergeCell ref="C178:K178"/>
    <mergeCell ref="C179:K179"/>
    <mergeCell ref="C181:K181"/>
    <mergeCell ref="C182:K182"/>
    <mergeCell ref="C169:K169"/>
    <mergeCell ref="C170:K170"/>
    <mergeCell ref="A171:N171"/>
    <mergeCell ref="C172:E172"/>
    <mergeCell ref="C173:N173"/>
    <mergeCell ref="C174:N174"/>
    <mergeCell ref="C189:K189"/>
    <mergeCell ref="C190:K190"/>
    <mergeCell ref="C191:K191"/>
    <mergeCell ref="C192:K192"/>
    <mergeCell ref="C193:K193"/>
    <mergeCell ref="C194:K194"/>
    <mergeCell ref="C183:K183"/>
    <mergeCell ref="C184:K184"/>
    <mergeCell ref="C185:K185"/>
    <mergeCell ref="C186:K186"/>
    <mergeCell ref="C187:K187"/>
    <mergeCell ref="C188:K188"/>
    <mergeCell ref="C201:K201"/>
    <mergeCell ref="C202:K202"/>
    <mergeCell ref="C203:K203"/>
    <mergeCell ref="C204:K204"/>
    <mergeCell ref="C205:K205"/>
    <mergeCell ref="C206:K206"/>
    <mergeCell ref="C195:K195"/>
    <mergeCell ref="C196:K196"/>
    <mergeCell ref="C197:K197"/>
    <mergeCell ref="C198:K198"/>
    <mergeCell ref="C199:K199"/>
    <mergeCell ref="C200:K200"/>
    <mergeCell ref="C214:L214"/>
    <mergeCell ref="A216:N216"/>
    <mergeCell ref="A217:N217"/>
    <mergeCell ref="A218:N218"/>
    <mergeCell ref="C207:K207"/>
    <mergeCell ref="C208:K208"/>
    <mergeCell ref="C211:G211"/>
    <mergeCell ref="H211:L211"/>
    <mergeCell ref="C212:L212"/>
    <mergeCell ref="C213:G213"/>
    <mergeCell ref="H213:L213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9" max="2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90"/>
  <sheetViews>
    <sheetView workbookViewId="0">
      <selection activeCell="G13" sqref="G13:N13"/>
    </sheetView>
  </sheetViews>
  <sheetFormatPr defaultColWidth="9.140625" defaultRowHeight="11.25" customHeight="1" x14ac:dyDescent="0.2"/>
  <cols>
    <col min="1" max="1" width="9.140625" style="100" customWidth="1"/>
    <col min="2" max="2" width="20.140625" style="185" customWidth="1"/>
    <col min="3" max="3" width="13.42578125" style="185" customWidth="1"/>
    <col min="4" max="4" width="12.85546875" style="185" customWidth="1"/>
    <col min="5" max="5" width="13.28515625" style="185" customWidth="1"/>
    <col min="6" max="6" width="8.5703125" style="185" customWidth="1"/>
    <col min="7" max="7" width="7.85546875" style="185" customWidth="1"/>
    <col min="8" max="8" width="8.42578125" style="185" customWidth="1"/>
    <col min="9" max="9" width="13" style="185" customWidth="1"/>
    <col min="10" max="10" width="12.42578125" style="185" customWidth="1"/>
    <col min="11" max="11" width="8.5703125" style="185" customWidth="1"/>
    <col min="12" max="12" width="12.85546875" style="185" customWidth="1"/>
    <col min="13" max="13" width="7.42578125" style="185" customWidth="1"/>
    <col min="14" max="14" width="13.42578125" style="185" customWidth="1"/>
    <col min="15" max="15" width="14.5703125" style="185" hidden="1" customWidth="1"/>
    <col min="16" max="16" width="78.28515625" style="185" hidden="1" customWidth="1"/>
    <col min="17" max="17" width="73.7109375" style="185" hidden="1" customWidth="1"/>
    <col min="18" max="21" width="9.140625" style="185"/>
    <col min="22" max="27" width="84" style="137" hidden="1" customWidth="1"/>
    <col min="28" max="30" width="161.42578125" style="137" hidden="1" customWidth="1"/>
    <col min="31" max="31" width="34.7109375" style="137" hidden="1" customWidth="1"/>
    <col min="32" max="32" width="161.42578125" style="137" hidden="1" customWidth="1"/>
    <col min="33" max="33" width="39.5703125" style="137" hidden="1" customWidth="1"/>
    <col min="34" max="34" width="132.140625" style="137" hidden="1" customWidth="1"/>
    <col min="35" max="38" width="39.5703125" style="137" hidden="1" customWidth="1"/>
    <col min="39" max="41" width="98.42578125" style="137" hidden="1" customWidth="1"/>
    <col min="42" max="42" width="56" style="137" hidden="1" customWidth="1"/>
    <col min="43" max="43" width="55.28515625" style="137" hidden="1" customWidth="1"/>
    <col min="44" max="44" width="56" style="137" hidden="1" customWidth="1"/>
    <col min="45" max="45" width="55.28515625" style="137" hidden="1" customWidth="1"/>
    <col min="46" max="16384" width="9.140625" style="185"/>
  </cols>
  <sheetData>
    <row r="1" spans="1:27" s="85" customFormat="1" ht="15" x14ac:dyDescent="0.25">
      <c r="N1" s="86" t="s">
        <v>36</v>
      </c>
    </row>
    <row r="2" spans="1:27" s="85" customFormat="1" ht="11.25" customHeight="1" x14ac:dyDescent="0.25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8" t="s">
        <v>126</v>
      </c>
    </row>
    <row r="3" spans="1:27" s="501" customFormat="1" ht="14.25" customHeight="1" x14ac:dyDescent="0.25">
      <c r="A3" s="498" t="s">
        <v>270</v>
      </c>
      <c r="B3" s="498"/>
      <c r="C3" s="498"/>
      <c r="D3" s="499"/>
      <c r="E3" s="500"/>
      <c r="F3" s="500"/>
      <c r="G3" s="500"/>
      <c r="H3" s="500"/>
      <c r="I3" s="500"/>
      <c r="J3" s="498" t="s">
        <v>271</v>
      </c>
      <c r="K3" s="498"/>
      <c r="L3" s="498"/>
      <c r="M3" s="498"/>
      <c r="N3" s="498"/>
    </row>
    <row r="4" spans="1:27" s="501" customFormat="1" ht="25.5" customHeight="1" x14ac:dyDescent="0.25">
      <c r="E4" s="502"/>
      <c r="F4" s="500"/>
      <c r="G4" s="500"/>
      <c r="H4" s="500"/>
      <c r="I4" s="500"/>
      <c r="J4" s="503" t="s">
        <v>264</v>
      </c>
      <c r="K4" s="503"/>
      <c r="L4" s="503"/>
      <c r="M4" s="503"/>
      <c r="N4" s="504"/>
    </row>
    <row r="5" spans="1:27" s="501" customFormat="1" ht="15" x14ac:dyDescent="0.25">
      <c r="A5" s="505"/>
      <c r="B5" s="505"/>
      <c r="C5" s="505"/>
      <c r="D5" s="505"/>
      <c r="E5" s="500"/>
      <c r="F5" s="500"/>
      <c r="G5" s="500"/>
      <c r="H5" s="500"/>
      <c r="I5" s="500"/>
      <c r="J5" s="505"/>
      <c r="K5" s="505"/>
      <c r="L5" s="505"/>
      <c r="M5" s="505"/>
      <c r="N5" s="505"/>
      <c r="Y5" s="506" t="s">
        <v>19</v>
      </c>
      <c r="Z5" s="506" t="s">
        <v>19</v>
      </c>
    </row>
    <row r="6" spans="1:27" s="501" customFormat="1" ht="17.25" customHeight="1" x14ac:dyDescent="0.25">
      <c r="A6" s="507"/>
      <c r="B6" s="508"/>
      <c r="D6" s="502"/>
      <c r="E6" s="500"/>
      <c r="F6" s="500"/>
      <c r="G6" s="500"/>
      <c r="H6" s="500"/>
      <c r="I6" s="500"/>
      <c r="J6" s="507"/>
      <c r="K6" s="507"/>
      <c r="L6" s="507"/>
      <c r="M6" s="509" t="s">
        <v>272</v>
      </c>
      <c r="N6" s="510"/>
    </row>
    <row r="7" spans="1:27" s="501" customFormat="1" ht="17.25" customHeight="1" x14ac:dyDescent="0.25">
      <c r="A7" s="511" t="s">
        <v>273</v>
      </c>
      <c r="B7" s="511"/>
      <c r="C7" s="511"/>
      <c r="D7" s="511"/>
      <c r="E7" s="511"/>
      <c r="F7" s="500"/>
      <c r="G7" s="500"/>
      <c r="H7" s="500"/>
      <c r="I7" s="500"/>
      <c r="J7" s="511" t="s">
        <v>273</v>
      </c>
      <c r="K7" s="511"/>
      <c r="L7" s="511"/>
      <c r="M7" s="511"/>
      <c r="N7" s="511"/>
    </row>
    <row r="8" spans="1:27" s="85" customFormat="1" ht="6.75" customHeight="1" x14ac:dyDescent="0.25">
      <c r="A8" s="87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6"/>
    </row>
    <row r="9" spans="1:27" s="85" customFormat="1" ht="2.25" customHeight="1" x14ac:dyDescent="0.25">
      <c r="A9" s="90"/>
      <c r="B9" s="91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</row>
    <row r="10" spans="1:27" s="85" customFormat="1" ht="11.25" customHeight="1" x14ac:dyDescent="0.25">
      <c r="A10" s="90" t="s">
        <v>38</v>
      </c>
      <c r="B10" s="91"/>
      <c r="C10" s="87"/>
      <c r="E10" s="87"/>
      <c r="F10" s="87"/>
      <c r="G10" s="408" t="s">
        <v>110</v>
      </c>
      <c r="H10" s="408"/>
      <c r="I10" s="408"/>
      <c r="J10" s="408"/>
      <c r="K10" s="408"/>
      <c r="L10" s="408"/>
      <c r="M10" s="408"/>
      <c r="N10" s="408"/>
    </row>
    <row r="11" spans="1:27" s="85" customFormat="1" ht="11.25" customHeight="1" x14ac:dyDescent="0.25">
      <c r="A11" s="90" t="s">
        <v>37</v>
      </c>
      <c r="B11" s="91"/>
      <c r="C11" s="87"/>
      <c r="E11" s="92"/>
      <c r="F11" s="92"/>
      <c r="G11" s="409"/>
      <c r="H11" s="409"/>
      <c r="I11" s="409"/>
      <c r="J11" s="409"/>
      <c r="K11" s="409"/>
      <c r="L11" s="409"/>
      <c r="M11" s="409"/>
      <c r="N11" s="409"/>
      <c r="V11" s="93" t="s">
        <v>19</v>
      </c>
    </row>
    <row r="12" spans="1:27" s="85" customFormat="1" ht="11.25" customHeight="1" x14ac:dyDescent="0.25">
      <c r="A12" s="410" t="s">
        <v>111</v>
      </c>
      <c r="B12" s="410"/>
      <c r="C12" s="410"/>
      <c r="D12" s="410"/>
      <c r="E12" s="410"/>
      <c r="F12" s="410"/>
      <c r="G12" s="409"/>
      <c r="H12" s="409"/>
      <c r="I12" s="409"/>
      <c r="J12" s="409"/>
      <c r="K12" s="409"/>
      <c r="L12" s="409"/>
      <c r="M12" s="409"/>
      <c r="N12" s="409"/>
      <c r="P12" s="94" t="s">
        <v>111</v>
      </c>
      <c r="Q12" s="94"/>
      <c r="R12" s="95"/>
      <c r="S12" s="95"/>
      <c r="T12" s="95"/>
      <c r="U12" s="95"/>
      <c r="W12" s="93" t="s">
        <v>19</v>
      </c>
    </row>
    <row r="13" spans="1:27" s="85" customFormat="1" ht="67.5" customHeight="1" x14ac:dyDescent="0.25">
      <c r="A13" s="411" t="s">
        <v>112</v>
      </c>
      <c r="B13" s="411"/>
      <c r="C13" s="411"/>
      <c r="D13" s="411"/>
      <c r="E13" s="411"/>
      <c r="F13" s="411"/>
      <c r="G13" s="409"/>
      <c r="H13" s="409"/>
      <c r="I13" s="409"/>
      <c r="J13" s="409"/>
      <c r="K13" s="409"/>
      <c r="L13" s="409"/>
      <c r="M13" s="409"/>
      <c r="N13" s="409"/>
      <c r="P13" s="94" t="s">
        <v>113</v>
      </c>
      <c r="Q13" s="94"/>
      <c r="R13" s="95"/>
      <c r="S13" s="95"/>
      <c r="T13" s="95"/>
      <c r="U13" s="95"/>
      <c r="X13" s="93" t="s">
        <v>19</v>
      </c>
    </row>
    <row r="14" spans="1:27" s="85" customFormat="1" ht="33.75" customHeight="1" x14ac:dyDescent="0.25">
      <c r="A14" s="410" t="s">
        <v>114</v>
      </c>
      <c r="B14" s="410"/>
      <c r="C14" s="410"/>
      <c r="D14" s="410"/>
      <c r="E14" s="410"/>
      <c r="F14" s="410"/>
      <c r="G14" s="409"/>
      <c r="H14" s="409"/>
      <c r="I14" s="409"/>
      <c r="J14" s="409"/>
      <c r="K14" s="409"/>
      <c r="L14" s="409"/>
      <c r="M14" s="409"/>
      <c r="N14" s="409"/>
      <c r="P14" s="94" t="s">
        <v>114</v>
      </c>
      <c r="Q14" s="94"/>
      <c r="R14" s="95"/>
      <c r="S14" s="95"/>
      <c r="T14" s="95"/>
      <c r="U14" s="95"/>
      <c r="Y14" s="93" t="s">
        <v>19</v>
      </c>
    </row>
    <row r="15" spans="1:27" s="85" customFormat="1" ht="11.25" customHeight="1" x14ac:dyDescent="0.25">
      <c r="A15" s="412" t="s">
        <v>115</v>
      </c>
      <c r="B15" s="412"/>
      <c r="C15" s="412"/>
      <c r="D15" s="412"/>
      <c r="E15" s="412"/>
      <c r="F15" s="412"/>
      <c r="G15" s="409" t="s">
        <v>127</v>
      </c>
      <c r="H15" s="409"/>
      <c r="I15" s="409"/>
      <c r="J15" s="409"/>
      <c r="K15" s="409"/>
      <c r="L15" s="409"/>
      <c r="M15" s="409"/>
      <c r="N15" s="409"/>
      <c r="Z15" s="93" t="s">
        <v>127</v>
      </c>
    </row>
    <row r="16" spans="1:27" s="85" customFormat="1" ht="15" x14ac:dyDescent="0.25">
      <c r="A16" s="412" t="s">
        <v>116</v>
      </c>
      <c r="B16" s="412"/>
      <c r="C16" s="412"/>
      <c r="D16" s="412"/>
      <c r="E16" s="412"/>
      <c r="F16" s="412"/>
      <c r="G16" s="409"/>
      <c r="H16" s="409"/>
      <c r="I16" s="409"/>
      <c r="J16" s="409"/>
      <c r="K16" s="409"/>
      <c r="L16" s="409"/>
      <c r="M16" s="409"/>
      <c r="N16" s="409"/>
      <c r="AA16" s="93" t="s">
        <v>19</v>
      </c>
    </row>
    <row r="17" spans="1:31" s="85" customFormat="1" ht="3.75" customHeight="1" x14ac:dyDescent="0.25">
      <c r="A17" s="96"/>
      <c r="B17" s="87"/>
      <c r="C17" s="87"/>
      <c r="D17" s="87"/>
      <c r="E17" s="87"/>
      <c r="F17" s="91"/>
      <c r="G17" s="91"/>
      <c r="H17" s="91"/>
      <c r="I17" s="91"/>
      <c r="J17" s="91"/>
      <c r="K17" s="91"/>
      <c r="L17" s="91"/>
      <c r="M17" s="91"/>
      <c r="N17" s="91"/>
    </row>
    <row r="18" spans="1:31" s="85" customFormat="1" ht="24.75" customHeight="1" x14ac:dyDescent="0.25">
      <c r="A18" s="400" t="s">
        <v>141</v>
      </c>
      <c r="B18" s="400"/>
      <c r="C18" s="400"/>
      <c r="D18" s="400"/>
      <c r="E18" s="400"/>
      <c r="F18" s="400"/>
      <c r="G18" s="400"/>
      <c r="H18" s="400"/>
      <c r="I18" s="400"/>
      <c r="J18" s="400"/>
      <c r="K18" s="400"/>
      <c r="L18" s="400"/>
      <c r="M18" s="400"/>
      <c r="N18" s="400"/>
      <c r="AB18" s="93" t="s">
        <v>128</v>
      </c>
    </row>
    <row r="19" spans="1:31" s="85" customFormat="1" ht="15" x14ac:dyDescent="0.25">
      <c r="A19" s="414" t="s">
        <v>0</v>
      </c>
      <c r="B19" s="414"/>
      <c r="C19" s="414"/>
      <c r="D19" s="414"/>
      <c r="E19" s="414"/>
      <c r="F19" s="414"/>
      <c r="G19" s="414"/>
      <c r="H19" s="414"/>
      <c r="I19" s="414"/>
      <c r="J19" s="414"/>
      <c r="K19" s="414"/>
      <c r="L19" s="414"/>
      <c r="M19" s="414"/>
      <c r="N19" s="414"/>
    </row>
    <row r="20" spans="1:31" s="85" customFormat="1" ht="3" customHeight="1" x14ac:dyDescent="0.25">
      <c r="A20" s="97"/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</row>
    <row r="21" spans="1:31" s="85" customFormat="1" ht="27.75" customHeight="1" x14ac:dyDescent="0.25">
      <c r="A21" s="400" t="s">
        <v>141</v>
      </c>
      <c r="B21" s="400"/>
      <c r="C21" s="400"/>
      <c r="D21" s="400"/>
      <c r="E21" s="400"/>
      <c r="F21" s="400"/>
      <c r="G21" s="400"/>
      <c r="H21" s="400"/>
      <c r="I21" s="400"/>
      <c r="J21" s="400"/>
      <c r="K21" s="400"/>
      <c r="L21" s="400"/>
      <c r="M21" s="400"/>
      <c r="N21" s="400"/>
      <c r="AC21" s="93" t="s">
        <v>19</v>
      </c>
    </row>
    <row r="22" spans="1:31" s="85" customFormat="1" ht="15" x14ac:dyDescent="0.25">
      <c r="A22" s="414" t="s">
        <v>39</v>
      </c>
      <c r="B22" s="414"/>
      <c r="C22" s="414"/>
      <c r="D22" s="414"/>
      <c r="E22" s="414"/>
      <c r="F22" s="414"/>
      <c r="G22" s="414"/>
      <c r="H22" s="414"/>
      <c r="I22" s="414"/>
      <c r="J22" s="414"/>
      <c r="K22" s="414"/>
      <c r="L22" s="414"/>
      <c r="M22" s="414"/>
      <c r="N22" s="414"/>
    </row>
    <row r="23" spans="1:31" s="85" customFormat="1" ht="21" customHeight="1" x14ac:dyDescent="0.25">
      <c r="A23" s="415" t="s">
        <v>142</v>
      </c>
      <c r="B23" s="415"/>
      <c r="C23" s="415"/>
      <c r="D23" s="415"/>
      <c r="E23" s="415"/>
      <c r="F23" s="415"/>
      <c r="G23" s="415"/>
      <c r="H23" s="415"/>
      <c r="I23" s="415"/>
      <c r="J23" s="415"/>
      <c r="K23" s="415"/>
      <c r="L23" s="415"/>
      <c r="M23" s="415"/>
      <c r="N23" s="415"/>
    </row>
    <row r="24" spans="1:31" s="85" customFormat="1" ht="3.75" customHeight="1" x14ac:dyDescent="0.25">
      <c r="A24" s="98"/>
      <c r="B24" s="98"/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</row>
    <row r="25" spans="1:31" s="85" customFormat="1" ht="15" x14ac:dyDescent="0.25">
      <c r="A25" s="416" t="s">
        <v>136</v>
      </c>
      <c r="B25" s="416"/>
      <c r="C25" s="416"/>
      <c r="D25" s="416"/>
      <c r="E25" s="416"/>
      <c r="F25" s="416"/>
      <c r="G25" s="416"/>
      <c r="H25" s="416"/>
      <c r="I25" s="416"/>
      <c r="J25" s="416"/>
      <c r="K25" s="416"/>
      <c r="L25" s="416"/>
      <c r="M25" s="416"/>
      <c r="N25" s="416"/>
      <c r="AD25" s="93" t="s">
        <v>137</v>
      </c>
    </row>
    <row r="26" spans="1:31" s="85" customFormat="1" ht="12" customHeight="1" x14ac:dyDescent="0.25">
      <c r="A26" s="414" t="s">
        <v>117</v>
      </c>
      <c r="B26" s="414"/>
      <c r="C26" s="414"/>
      <c r="D26" s="414"/>
      <c r="E26" s="414"/>
      <c r="F26" s="414"/>
      <c r="G26" s="414"/>
      <c r="H26" s="414"/>
      <c r="I26" s="414"/>
      <c r="J26" s="414"/>
      <c r="K26" s="414"/>
      <c r="L26" s="414"/>
      <c r="M26" s="414"/>
      <c r="N26" s="414"/>
    </row>
    <row r="27" spans="1:31" s="85" customFormat="1" ht="12" customHeight="1" x14ac:dyDescent="0.25">
      <c r="A27" s="87" t="s">
        <v>40</v>
      </c>
      <c r="B27" s="99" t="s">
        <v>41</v>
      </c>
      <c r="C27" s="100" t="s">
        <v>42</v>
      </c>
      <c r="D27" s="100"/>
      <c r="E27" s="100"/>
      <c r="F27" s="92"/>
      <c r="G27" s="92"/>
      <c r="H27" s="92"/>
      <c r="I27" s="92"/>
      <c r="J27" s="92"/>
      <c r="K27" s="92"/>
      <c r="L27" s="92"/>
      <c r="M27" s="92"/>
      <c r="N27" s="92"/>
    </row>
    <row r="28" spans="1:31" s="85" customFormat="1" ht="12" customHeight="1" x14ac:dyDescent="0.25">
      <c r="A28" s="87" t="s">
        <v>43</v>
      </c>
      <c r="B28" s="408"/>
      <c r="C28" s="408"/>
      <c r="D28" s="408"/>
      <c r="E28" s="408"/>
      <c r="F28" s="408"/>
      <c r="G28" s="92"/>
      <c r="H28" s="92"/>
      <c r="I28" s="92"/>
      <c r="J28" s="92"/>
      <c r="K28" s="92"/>
      <c r="L28" s="92"/>
      <c r="M28" s="92"/>
      <c r="N28" s="92"/>
    </row>
    <row r="29" spans="1:31" s="85" customFormat="1" ht="15" x14ac:dyDescent="0.25">
      <c r="A29" s="87"/>
      <c r="B29" s="418" t="s">
        <v>44</v>
      </c>
      <c r="C29" s="418"/>
      <c r="D29" s="418"/>
      <c r="E29" s="418"/>
      <c r="F29" s="418"/>
      <c r="G29" s="101"/>
      <c r="H29" s="101"/>
      <c r="I29" s="101"/>
      <c r="J29" s="101"/>
      <c r="K29" s="101"/>
      <c r="L29" s="101"/>
      <c r="M29" s="102"/>
      <c r="N29" s="101"/>
    </row>
    <row r="30" spans="1:31" s="85" customFormat="1" ht="5.25" customHeight="1" x14ac:dyDescent="0.25">
      <c r="A30" s="87"/>
      <c r="B30" s="87"/>
      <c r="C30" s="87"/>
      <c r="D30" s="103"/>
      <c r="E30" s="103"/>
      <c r="F30" s="103"/>
      <c r="G30" s="103"/>
      <c r="H30" s="103"/>
      <c r="I30" s="103"/>
      <c r="J30" s="103"/>
      <c r="K30" s="103"/>
      <c r="L30" s="103"/>
      <c r="M30" s="101"/>
      <c r="N30" s="101"/>
    </row>
    <row r="31" spans="1:31" s="85" customFormat="1" ht="15" x14ac:dyDescent="0.25">
      <c r="A31" s="104" t="s">
        <v>45</v>
      </c>
      <c r="B31" s="87"/>
      <c r="C31" s="87"/>
      <c r="D31" s="417"/>
      <c r="E31" s="417"/>
      <c r="F31" s="417"/>
      <c r="G31" s="105"/>
      <c r="H31" s="105"/>
      <c r="I31" s="105"/>
      <c r="J31" s="105"/>
      <c r="K31" s="105"/>
      <c r="L31" s="105"/>
      <c r="M31" s="105"/>
      <c r="N31" s="105"/>
      <c r="AE31" s="93" t="s">
        <v>19</v>
      </c>
    </row>
    <row r="32" spans="1:31" s="85" customFormat="1" ht="7.5" customHeight="1" x14ac:dyDescent="0.25">
      <c r="A32" s="87"/>
      <c r="B32" s="89"/>
      <c r="C32" s="89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</row>
    <row r="33" spans="1:36" s="85" customFormat="1" ht="12" customHeight="1" x14ac:dyDescent="0.25">
      <c r="A33" s="104" t="s">
        <v>50</v>
      </c>
      <c r="B33" s="89"/>
      <c r="C33" s="107">
        <v>4.2699999999999996</v>
      </c>
      <c r="D33" s="108" t="s">
        <v>89</v>
      </c>
      <c r="E33" s="109" t="s">
        <v>51</v>
      </c>
      <c r="G33" s="89"/>
      <c r="H33" s="89"/>
      <c r="I33" s="89"/>
      <c r="J33" s="89"/>
      <c r="K33" s="89"/>
      <c r="L33" s="110"/>
      <c r="M33" s="110"/>
      <c r="N33" s="89"/>
    </row>
    <row r="34" spans="1:36" s="85" customFormat="1" ht="11.25" customHeight="1" x14ac:dyDescent="0.25">
      <c r="A34" s="87"/>
      <c r="B34" s="111" t="s">
        <v>52</v>
      </c>
      <c r="C34" s="112"/>
      <c r="D34" s="113"/>
      <c r="E34" s="109"/>
      <c r="G34" s="89"/>
    </row>
    <row r="35" spans="1:36" s="85" customFormat="1" ht="12" customHeight="1" x14ac:dyDescent="0.25">
      <c r="A35" s="87"/>
      <c r="B35" s="114" t="s">
        <v>53</v>
      </c>
      <c r="C35" s="107">
        <v>0</v>
      </c>
      <c r="D35" s="108" t="s">
        <v>60</v>
      </c>
      <c r="E35" s="109" t="s">
        <v>51</v>
      </c>
      <c r="G35" s="89" t="s">
        <v>54</v>
      </c>
      <c r="I35" s="89"/>
      <c r="J35" s="89"/>
      <c r="K35" s="89"/>
      <c r="L35" s="107">
        <v>2.0299999999999998</v>
      </c>
      <c r="M35" s="115" t="s">
        <v>90</v>
      </c>
      <c r="N35" s="109" t="s">
        <v>51</v>
      </c>
    </row>
    <row r="36" spans="1:36" s="85" customFormat="1" ht="12" customHeight="1" x14ac:dyDescent="0.25">
      <c r="A36" s="87"/>
      <c r="B36" s="114" t="s">
        <v>16</v>
      </c>
      <c r="C36" s="107">
        <v>0</v>
      </c>
      <c r="D36" s="116" t="s">
        <v>60</v>
      </c>
      <c r="E36" s="109" t="s">
        <v>51</v>
      </c>
      <c r="G36" s="89" t="s">
        <v>55</v>
      </c>
      <c r="I36" s="89"/>
      <c r="J36" s="89"/>
      <c r="K36" s="89"/>
      <c r="L36" s="413">
        <v>14.4</v>
      </c>
      <c r="M36" s="413"/>
      <c r="N36" s="109" t="s">
        <v>56</v>
      </c>
    </row>
    <row r="37" spans="1:36" s="85" customFormat="1" ht="12" customHeight="1" x14ac:dyDescent="0.25">
      <c r="A37" s="87"/>
      <c r="B37" s="114" t="s">
        <v>57</v>
      </c>
      <c r="C37" s="107">
        <v>0</v>
      </c>
      <c r="D37" s="116" t="s">
        <v>60</v>
      </c>
      <c r="E37" s="109" t="s">
        <v>51</v>
      </c>
      <c r="G37" s="89" t="s">
        <v>58</v>
      </c>
      <c r="I37" s="89"/>
      <c r="J37" s="89"/>
      <c r="K37" s="89"/>
      <c r="L37" s="413"/>
      <c r="M37" s="413"/>
      <c r="N37" s="109" t="s">
        <v>56</v>
      </c>
    </row>
    <row r="38" spans="1:36" s="85" customFormat="1" ht="12" customHeight="1" x14ac:dyDescent="0.25">
      <c r="A38" s="87"/>
      <c r="B38" s="114" t="s">
        <v>59</v>
      </c>
      <c r="C38" s="107">
        <v>4.2699999999999996</v>
      </c>
      <c r="D38" s="108" t="s">
        <v>89</v>
      </c>
      <c r="E38" s="109" t="s">
        <v>51</v>
      </c>
      <c r="G38" s="89"/>
      <c r="H38" s="89"/>
      <c r="I38" s="89"/>
      <c r="J38" s="89"/>
      <c r="K38" s="89"/>
      <c r="L38" s="419" t="s">
        <v>61</v>
      </c>
      <c r="M38" s="419"/>
      <c r="N38" s="89"/>
    </row>
    <row r="39" spans="1:36" s="85" customFormat="1" ht="24.75" customHeight="1" x14ac:dyDescent="0.25">
      <c r="A39" s="117"/>
    </row>
    <row r="40" spans="1:36" s="85" customFormat="1" ht="23.25" customHeight="1" x14ac:dyDescent="0.25">
      <c r="A40" s="420" t="s">
        <v>62</v>
      </c>
      <c r="B40" s="421" t="s">
        <v>34</v>
      </c>
      <c r="C40" s="421" t="s">
        <v>63</v>
      </c>
      <c r="D40" s="421"/>
      <c r="E40" s="421"/>
      <c r="F40" s="421" t="s">
        <v>64</v>
      </c>
      <c r="G40" s="421" t="s">
        <v>65</v>
      </c>
      <c r="H40" s="421"/>
      <c r="I40" s="421"/>
      <c r="J40" s="421" t="s">
        <v>118</v>
      </c>
      <c r="K40" s="421"/>
      <c r="L40" s="421"/>
      <c r="M40" s="421" t="s">
        <v>66</v>
      </c>
      <c r="N40" s="421" t="s">
        <v>67</v>
      </c>
    </row>
    <row r="41" spans="1:36" s="85" customFormat="1" ht="28.5" customHeight="1" x14ac:dyDescent="0.25">
      <c r="A41" s="420"/>
      <c r="B41" s="421"/>
      <c r="C41" s="421"/>
      <c r="D41" s="421"/>
      <c r="E41" s="421"/>
      <c r="F41" s="421"/>
      <c r="G41" s="421"/>
      <c r="H41" s="421"/>
      <c r="I41" s="421"/>
      <c r="J41" s="421"/>
      <c r="K41" s="421"/>
      <c r="L41" s="421"/>
      <c r="M41" s="421"/>
      <c r="N41" s="421"/>
    </row>
    <row r="42" spans="1:36" s="85" customFormat="1" ht="22.5" x14ac:dyDescent="0.25">
      <c r="A42" s="420"/>
      <c r="B42" s="421"/>
      <c r="C42" s="421"/>
      <c r="D42" s="421"/>
      <c r="E42" s="421"/>
      <c r="F42" s="421"/>
      <c r="G42" s="118" t="s">
        <v>68</v>
      </c>
      <c r="H42" s="118" t="s">
        <v>69</v>
      </c>
      <c r="I42" s="118" t="s">
        <v>70</v>
      </c>
      <c r="J42" s="118" t="s">
        <v>68</v>
      </c>
      <c r="K42" s="118" t="s">
        <v>69</v>
      </c>
      <c r="L42" s="118" t="s">
        <v>71</v>
      </c>
      <c r="M42" s="421"/>
      <c r="N42" s="421"/>
    </row>
    <row r="43" spans="1:36" s="85" customFormat="1" ht="15" x14ac:dyDescent="0.25">
      <c r="A43" s="119">
        <v>1</v>
      </c>
      <c r="B43" s="120">
        <v>2</v>
      </c>
      <c r="C43" s="423">
        <v>3</v>
      </c>
      <c r="D43" s="423"/>
      <c r="E43" s="423"/>
      <c r="F43" s="120">
        <v>4</v>
      </c>
      <c r="G43" s="120">
        <v>5</v>
      </c>
      <c r="H43" s="120">
        <v>6</v>
      </c>
      <c r="I43" s="120">
        <v>7</v>
      </c>
      <c r="J43" s="120">
        <v>8</v>
      </c>
      <c r="K43" s="120">
        <v>9</v>
      </c>
      <c r="L43" s="120">
        <v>10</v>
      </c>
      <c r="M43" s="120">
        <v>11</v>
      </c>
      <c r="N43" s="120">
        <v>12</v>
      </c>
    </row>
    <row r="44" spans="1:36" s="85" customFormat="1" ht="21" customHeight="1" x14ac:dyDescent="0.25">
      <c r="A44" s="424" t="s">
        <v>91</v>
      </c>
      <c r="B44" s="425"/>
      <c r="C44" s="425"/>
      <c r="D44" s="425"/>
      <c r="E44" s="425"/>
      <c r="F44" s="425"/>
      <c r="G44" s="425"/>
      <c r="H44" s="425"/>
      <c r="I44" s="425"/>
      <c r="J44" s="425"/>
      <c r="K44" s="425"/>
      <c r="L44" s="425"/>
      <c r="M44" s="425"/>
      <c r="N44" s="426"/>
      <c r="AF44" s="121" t="s">
        <v>91</v>
      </c>
    </row>
    <row r="45" spans="1:36" s="85" customFormat="1" ht="38.25" customHeight="1" x14ac:dyDescent="0.25">
      <c r="A45" s="122" t="s">
        <v>72</v>
      </c>
      <c r="B45" s="123" t="s">
        <v>92</v>
      </c>
      <c r="C45" s="422" t="s">
        <v>93</v>
      </c>
      <c r="D45" s="422"/>
      <c r="E45" s="422"/>
      <c r="F45" s="124" t="s">
        <v>94</v>
      </c>
      <c r="G45" s="125"/>
      <c r="H45" s="125"/>
      <c r="I45" s="126">
        <v>1</v>
      </c>
      <c r="J45" s="127"/>
      <c r="K45" s="125"/>
      <c r="L45" s="127"/>
      <c r="M45" s="125"/>
      <c r="N45" s="128"/>
      <c r="AF45" s="121"/>
      <c r="AG45" s="129" t="s">
        <v>93</v>
      </c>
    </row>
    <row r="46" spans="1:36" s="85" customFormat="1" ht="15" x14ac:dyDescent="0.25">
      <c r="A46" s="152"/>
      <c r="B46" s="131"/>
      <c r="C46" s="427" t="s">
        <v>95</v>
      </c>
      <c r="D46" s="427"/>
      <c r="E46" s="427"/>
      <c r="F46" s="427"/>
      <c r="G46" s="427"/>
      <c r="H46" s="427"/>
      <c r="I46" s="427"/>
      <c r="J46" s="427"/>
      <c r="K46" s="427"/>
      <c r="L46" s="427"/>
      <c r="M46" s="427"/>
      <c r="N46" s="428"/>
      <c r="AF46" s="121"/>
      <c r="AG46" s="129"/>
      <c r="AH46" s="137" t="s">
        <v>95</v>
      </c>
    </row>
    <row r="47" spans="1:36" s="85" customFormat="1" ht="15" x14ac:dyDescent="0.25">
      <c r="A47" s="130"/>
      <c r="B47" s="131" t="s">
        <v>72</v>
      </c>
      <c r="C47" s="429" t="s">
        <v>73</v>
      </c>
      <c r="D47" s="429"/>
      <c r="E47" s="429"/>
      <c r="F47" s="132"/>
      <c r="G47" s="133"/>
      <c r="H47" s="133"/>
      <c r="I47" s="133"/>
      <c r="J47" s="134">
        <v>190.01</v>
      </c>
      <c r="K47" s="154">
        <v>0.8</v>
      </c>
      <c r="L47" s="134">
        <v>152.01</v>
      </c>
      <c r="M47" s="135">
        <v>12.54</v>
      </c>
      <c r="N47" s="153">
        <v>1906.21</v>
      </c>
      <c r="AF47" s="121"/>
      <c r="AG47" s="129"/>
      <c r="AI47" s="137" t="s">
        <v>73</v>
      </c>
    </row>
    <row r="48" spans="1:36" s="85" customFormat="1" ht="15" x14ac:dyDescent="0.25">
      <c r="A48" s="138"/>
      <c r="B48" s="131"/>
      <c r="C48" s="429" t="s">
        <v>75</v>
      </c>
      <c r="D48" s="429"/>
      <c r="E48" s="429"/>
      <c r="F48" s="132" t="s">
        <v>76</v>
      </c>
      <c r="G48" s="154">
        <v>13.4</v>
      </c>
      <c r="H48" s="133"/>
      <c r="I48" s="154">
        <v>13.4</v>
      </c>
      <c r="J48" s="139"/>
      <c r="K48" s="133"/>
      <c r="L48" s="139"/>
      <c r="M48" s="133"/>
      <c r="N48" s="140"/>
      <c r="AF48" s="121"/>
      <c r="AG48" s="129"/>
      <c r="AJ48" s="137" t="s">
        <v>75</v>
      </c>
    </row>
    <row r="49" spans="1:38" s="85" customFormat="1" ht="15" x14ac:dyDescent="0.25">
      <c r="A49" s="130"/>
      <c r="B49" s="131"/>
      <c r="C49" s="430" t="s">
        <v>77</v>
      </c>
      <c r="D49" s="430"/>
      <c r="E49" s="430"/>
      <c r="F49" s="141"/>
      <c r="G49" s="142"/>
      <c r="H49" s="142"/>
      <c r="I49" s="142"/>
      <c r="J49" s="143">
        <v>190.01</v>
      </c>
      <c r="K49" s="142"/>
      <c r="L49" s="143">
        <v>152.01</v>
      </c>
      <c r="M49" s="142"/>
      <c r="N49" s="150">
        <v>1906.21</v>
      </c>
      <c r="AF49" s="121"/>
      <c r="AG49" s="129"/>
      <c r="AK49" s="137" t="s">
        <v>77</v>
      </c>
    </row>
    <row r="50" spans="1:38" s="85" customFormat="1" ht="15" x14ac:dyDescent="0.25">
      <c r="A50" s="138"/>
      <c r="B50" s="131"/>
      <c r="C50" s="429" t="s">
        <v>78</v>
      </c>
      <c r="D50" s="429"/>
      <c r="E50" s="429"/>
      <c r="F50" s="132"/>
      <c r="G50" s="133"/>
      <c r="H50" s="133"/>
      <c r="I50" s="133"/>
      <c r="J50" s="139"/>
      <c r="K50" s="133"/>
      <c r="L50" s="134">
        <v>152.01</v>
      </c>
      <c r="M50" s="133"/>
      <c r="N50" s="153">
        <v>1906.21</v>
      </c>
      <c r="AF50" s="121"/>
      <c r="AG50" s="129"/>
      <c r="AJ50" s="137" t="s">
        <v>78</v>
      </c>
    </row>
    <row r="51" spans="1:38" s="85" customFormat="1" ht="27" customHeight="1" x14ac:dyDescent="0.25">
      <c r="A51" s="138"/>
      <c r="B51" s="131" t="s">
        <v>96</v>
      </c>
      <c r="C51" s="429" t="s">
        <v>97</v>
      </c>
      <c r="D51" s="429"/>
      <c r="E51" s="429"/>
      <c r="F51" s="132" t="s">
        <v>79</v>
      </c>
      <c r="G51" s="145">
        <v>74</v>
      </c>
      <c r="H51" s="133"/>
      <c r="I51" s="145">
        <v>74</v>
      </c>
      <c r="J51" s="139"/>
      <c r="K51" s="133"/>
      <c r="L51" s="134">
        <v>112.49</v>
      </c>
      <c r="M51" s="133"/>
      <c r="N51" s="153">
        <v>1410.6</v>
      </c>
      <c r="AF51" s="121"/>
      <c r="AG51" s="129"/>
      <c r="AJ51" s="137" t="s">
        <v>97</v>
      </c>
    </row>
    <row r="52" spans="1:38" s="85" customFormat="1" ht="27.75" customHeight="1" x14ac:dyDescent="0.25">
      <c r="A52" s="138"/>
      <c r="B52" s="131" t="s">
        <v>98</v>
      </c>
      <c r="C52" s="429" t="s">
        <v>99</v>
      </c>
      <c r="D52" s="429"/>
      <c r="E52" s="429"/>
      <c r="F52" s="132" t="s">
        <v>79</v>
      </c>
      <c r="G52" s="145">
        <v>36</v>
      </c>
      <c r="H52" s="133"/>
      <c r="I52" s="145">
        <v>36</v>
      </c>
      <c r="J52" s="139"/>
      <c r="K52" s="133"/>
      <c r="L52" s="134">
        <v>54.72</v>
      </c>
      <c r="M52" s="133"/>
      <c r="N52" s="136">
        <v>686.24</v>
      </c>
      <c r="AF52" s="121"/>
      <c r="AG52" s="129"/>
      <c r="AJ52" s="137" t="s">
        <v>99</v>
      </c>
    </row>
    <row r="53" spans="1:38" s="85" customFormat="1" ht="15" x14ac:dyDescent="0.25">
      <c r="A53" s="146"/>
      <c r="B53" s="147"/>
      <c r="C53" s="422" t="s">
        <v>80</v>
      </c>
      <c r="D53" s="422"/>
      <c r="E53" s="422"/>
      <c r="F53" s="124"/>
      <c r="G53" s="125"/>
      <c r="H53" s="125"/>
      <c r="I53" s="125"/>
      <c r="J53" s="127"/>
      <c r="K53" s="125"/>
      <c r="L53" s="148">
        <v>319.22000000000003</v>
      </c>
      <c r="M53" s="142"/>
      <c r="N53" s="151">
        <v>4003.05</v>
      </c>
      <c r="AF53" s="121"/>
      <c r="AG53" s="129"/>
      <c r="AL53" s="129" t="s">
        <v>80</v>
      </c>
    </row>
    <row r="54" spans="1:38" s="85" customFormat="1" ht="27.75" customHeight="1" x14ac:dyDescent="0.25">
      <c r="A54" s="122" t="s">
        <v>74</v>
      </c>
      <c r="B54" s="123" t="s">
        <v>100</v>
      </c>
      <c r="C54" s="422" t="s">
        <v>101</v>
      </c>
      <c r="D54" s="422"/>
      <c r="E54" s="422"/>
      <c r="F54" s="124" t="s">
        <v>102</v>
      </c>
      <c r="G54" s="125"/>
      <c r="H54" s="125"/>
      <c r="I54" s="126">
        <v>1</v>
      </c>
      <c r="J54" s="127"/>
      <c r="K54" s="125"/>
      <c r="L54" s="127"/>
      <c r="M54" s="125"/>
      <c r="N54" s="128"/>
      <c r="AF54" s="121"/>
      <c r="AG54" s="129" t="s">
        <v>101</v>
      </c>
      <c r="AL54" s="129"/>
    </row>
    <row r="55" spans="1:38" s="85" customFormat="1" ht="15" x14ac:dyDescent="0.25">
      <c r="A55" s="152"/>
      <c r="B55" s="131"/>
      <c r="C55" s="427" t="s">
        <v>95</v>
      </c>
      <c r="D55" s="427"/>
      <c r="E55" s="427"/>
      <c r="F55" s="427"/>
      <c r="G55" s="427"/>
      <c r="H55" s="427"/>
      <c r="I55" s="427"/>
      <c r="J55" s="427"/>
      <c r="K55" s="427"/>
      <c r="L55" s="427"/>
      <c r="M55" s="427"/>
      <c r="N55" s="428"/>
      <c r="AF55" s="121"/>
      <c r="AG55" s="129"/>
      <c r="AH55" s="137" t="s">
        <v>95</v>
      </c>
      <c r="AL55" s="129"/>
    </row>
    <row r="56" spans="1:38" s="85" customFormat="1" ht="15" x14ac:dyDescent="0.25">
      <c r="A56" s="130"/>
      <c r="B56" s="131" t="s">
        <v>72</v>
      </c>
      <c r="C56" s="429" t="s">
        <v>73</v>
      </c>
      <c r="D56" s="429"/>
      <c r="E56" s="429"/>
      <c r="F56" s="132"/>
      <c r="G56" s="133"/>
      <c r="H56" s="133"/>
      <c r="I56" s="133"/>
      <c r="J56" s="134">
        <v>12.81</v>
      </c>
      <c r="K56" s="154">
        <v>0.8</v>
      </c>
      <c r="L56" s="134">
        <v>10.25</v>
      </c>
      <c r="M56" s="135">
        <v>12.54</v>
      </c>
      <c r="N56" s="136">
        <v>128.54</v>
      </c>
      <c r="AF56" s="121"/>
      <c r="AG56" s="129"/>
      <c r="AI56" s="137" t="s">
        <v>73</v>
      </c>
      <c r="AL56" s="129"/>
    </row>
    <row r="57" spans="1:38" s="85" customFormat="1" ht="15" x14ac:dyDescent="0.25">
      <c r="A57" s="138"/>
      <c r="B57" s="131"/>
      <c r="C57" s="429" t="s">
        <v>75</v>
      </c>
      <c r="D57" s="429"/>
      <c r="E57" s="429"/>
      <c r="F57" s="132" t="s">
        <v>76</v>
      </c>
      <c r="G57" s="145">
        <v>1</v>
      </c>
      <c r="H57" s="133"/>
      <c r="I57" s="145">
        <v>1</v>
      </c>
      <c r="J57" s="139"/>
      <c r="K57" s="133"/>
      <c r="L57" s="139"/>
      <c r="M57" s="133"/>
      <c r="N57" s="140"/>
      <c r="AF57" s="121"/>
      <c r="AG57" s="129"/>
      <c r="AJ57" s="137" t="s">
        <v>75</v>
      </c>
      <c r="AL57" s="129"/>
    </row>
    <row r="58" spans="1:38" s="85" customFormat="1" ht="15" x14ac:dyDescent="0.25">
      <c r="A58" s="130"/>
      <c r="B58" s="131"/>
      <c r="C58" s="430" t="s">
        <v>77</v>
      </c>
      <c r="D58" s="430"/>
      <c r="E58" s="430"/>
      <c r="F58" s="141"/>
      <c r="G58" s="142"/>
      <c r="H58" s="142"/>
      <c r="I58" s="142"/>
      <c r="J58" s="143">
        <v>12.81</v>
      </c>
      <c r="K58" s="142"/>
      <c r="L58" s="143">
        <v>10.25</v>
      </c>
      <c r="M58" s="142"/>
      <c r="N58" s="144">
        <v>128.54</v>
      </c>
      <c r="AF58" s="121"/>
      <c r="AG58" s="129"/>
      <c r="AK58" s="137" t="s">
        <v>77</v>
      </c>
      <c r="AL58" s="129"/>
    </row>
    <row r="59" spans="1:38" s="85" customFormat="1" ht="15" x14ac:dyDescent="0.25">
      <c r="A59" s="138"/>
      <c r="B59" s="131"/>
      <c r="C59" s="429" t="s">
        <v>78</v>
      </c>
      <c r="D59" s="429"/>
      <c r="E59" s="429"/>
      <c r="F59" s="132"/>
      <c r="G59" s="133"/>
      <c r="H59" s="133"/>
      <c r="I59" s="133"/>
      <c r="J59" s="139"/>
      <c r="K59" s="133"/>
      <c r="L59" s="134">
        <v>10.25</v>
      </c>
      <c r="M59" s="133"/>
      <c r="N59" s="136">
        <v>128.54</v>
      </c>
      <c r="AF59" s="121"/>
      <c r="AG59" s="129"/>
      <c r="AJ59" s="137" t="s">
        <v>78</v>
      </c>
      <c r="AL59" s="129"/>
    </row>
    <row r="60" spans="1:38" s="85" customFormat="1" ht="27" customHeight="1" x14ac:dyDescent="0.25">
      <c r="A60" s="138"/>
      <c r="B60" s="131" t="s">
        <v>96</v>
      </c>
      <c r="C60" s="429" t="s">
        <v>97</v>
      </c>
      <c r="D60" s="429"/>
      <c r="E60" s="429"/>
      <c r="F60" s="132" t="s">
        <v>79</v>
      </c>
      <c r="G60" s="145">
        <v>74</v>
      </c>
      <c r="H60" s="133"/>
      <c r="I60" s="145">
        <v>74</v>
      </c>
      <c r="J60" s="139"/>
      <c r="K60" s="133"/>
      <c r="L60" s="134">
        <v>7.59</v>
      </c>
      <c r="M60" s="133"/>
      <c r="N60" s="136">
        <v>95.12</v>
      </c>
      <c r="AF60" s="121"/>
      <c r="AG60" s="129"/>
      <c r="AJ60" s="137" t="s">
        <v>97</v>
      </c>
      <c r="AL60" s="129"/>
    </row>
    <row r="61" spans="1:38" s="85" customFormat="1" ht="25.5" customHeight="1" x14ac:dyDescent="0.25">
      <c r="A61" s="138"/>
      <c r="B61" s="131" t="s">
        <v>98</v>
      </c>
      <c r="C61" s="429" t="s">
        <v>99</v>
      </c>
      <c r="D61" s="429"/>
      <c r="E61" s="429"/>
      <c r="F61" s="132" t="s">
        <v>79</v>
      </c>
      <c r="G61" s="145">
        <v>36</v>
      </c>
      <c r="H61" s="133"/>
      <c r="I61" s="145">
        <v>36</v>
      </c>
      <c r="J61" s="139"/>
      <c r="K61" s="133"/>
      <c r="L61" s="134">
        <v>3.69</v>
      </c>
      <c r="M61" s="133"/>
      <c r="N61" s="136">
        <v>46.27</v>
      </c>
      <c r="AF61" s="121"/>
      <c r="AG61" s="129"/>
      <c r="AJ61" s="137" t="s">
        <v>99</v>
      </c>
      <c r="AL61" s="129"/>
    </row>
    <row r="62" spans="1:38" s="85" customFormat="1" ht="15" x14ac:dyDescent="0.25">
      <c r="A62" s="146"/>
      <c r="B62" s="147"/>
      <c r="C62" s="422" t="s">
        <v>80</v>
      </c>
      <c r="D62" s="422"/>
      <c r="E62" s="422"/>
      <c r="F62" s="124"/>
      <c r="G62" s="125"/>
      <c r="H62" s="125"/>
      <c r="I62" s="125"/>
      <c r="J62" s="127"/>
      <c r="K62" s="125"/>
      <c r="L62" s="148">
        <v>21.53</v>
      </c>
      <c r="M62" s="142"/>
      <c r="N62" s="149">
        <v>269.93</v>
      </c>
      <c r="AF62" s="121"/>
      <c r="AG62" s="129"/>
      <c r="AL62" s="129" t="s">
        <v>80</v>
      </c>
    </row>
    <row r="63" spans="1:38" s="85" customFormat="1" ht="0" hidden="1" customHeight="1" x14ac:dyDescent="0.25">
      <c r="A63" s="155"/>
      <c r="B63" s="156"/>
      <c r="C63" s="156"/>
      <c r="D63" s="156"/>
      <c r="E63" s="156"/>
      <c r="F63" s="157"/>
      <c r="G63" s="157"/>
      <c r="H63" s="157"/>
      <c r="I63" s="157"/>
      <c r="J63" s="158"/>
      <c r="K63" s="157"/>
      <c r="L63" s="158"/>
      <c r="M63" s="133"/>
      <c r="N63" s="158"/>
      <c r="AF63" s="121"/>
      <c r="AG63" s="129"/>
      <c r="AL63" s="129"/>
    </row>
    <row r="64" spans="1:38" s="85" customFormat="1" ht="11.25" hidden="1" customHeight="1" x14ac:dyDescent="0.25">
      <c r="B64" s="175"/>
      <c r="C64" s="175"/>
      <c r="D64" s="175"/>
      <c r="E64" s="175"/>
      <c r="F64" s="175"/>
      <c r="G64" s="175"/>
      <c r="H64" s="175"/>
      <c r="I64" s="175"/>
      <c r="J64" s="175"/>
      <c r="K64" s="175"/>
      <c r="L64" s="176"/>
      <c r="M64" s="176"/>
      <c r="N64" s="176"/>
    </row>
    <row r="65" spans="1:41" s="85" customFormat="1" ht="15" x14ac:dyDescent="0.25">
      <c r="A65" s="159"/>
      <c r="B65" s="160"/>
      <c r="C65" s="422" t="s">
        <v>87</v>
      </c>
      <c r="D65" s="422"/>
      <c r="E65" s="422"/>
      <c r="F65" s="422"/>
      <c r="G65" s="422"/>
      <c r="H65" s="422"/>
      <c r="I65" s="422"/>
      <c r="J65" s="422"/>
      <c r="K65" s="422"/>
      <c r="L65" s="161"/>
      <c r="M65" s="162"/>
      <c r="N65" s="163"/>
      <c r="AM65" s="129" t="s">
        <v>87</v>
      </c>
    </row>
    <row r="66" spans="1:41" s="85" customFormat="1" ht="15" x14ac:dyDescent="0.25">
      <c r="A66" s="164"/>
      <c r="B66" s="131"/>
      <c r="C66" s="429" t="s">
        <v>81</v>
      </c>
      <c r="D66" s="429"/>
      <c r="E66" s="429"/>
      <c r="F66" s="429"/>
      <c r="G66" s="429"/>
      <c r="H66" s="429"/>
      <c r="I66" s="429"/>
      <c r="J66" s="429"/>
      <c r="K66" s="429"/>
      <c r="L66" s="165">
        <v>162.26</v>
      </c>
      <c r="M66" s="166"/>
      <c r="N66" s="167">
        <v>2034.75</v>
      </c>
      <c r="AM66" s="129"/>
      <c r="AN66" s="137" t="s">
        <v>81</v>
      </c>
    </row>
    <row r="67" spans="1:41" s="85" customFormat="1" ht="15" x14ac:dyDescent="0.25">
      <c r="A67" s="164"/>
      <c r="B67" s="131"/>
      <c r="C67" s="429" t="s">
        <v>82</v>
      </c>
      <c r="D67" s="429"/>
      <c r="E67" s="429"/>
      <c r="F67" s="429"/>
      <c r="G67" s="429"/>
      <c r="H67" s="429"/>
      <c r="I67" s="429"/>
      <c r="J67" s="429"/>
      <c r="K67" s="429"/>
      <c r="L67" s="168"/>
      <c r="M67" s="166"/>
      <c r="N67" s="169"/>
      <c r="AM67" s="129"/>
      <c r="AN67" s="137" t="s">
        <v>82</v>
      </c>
    </row>
    <row r="68" spans="1:41" s="85" customFormat="1" ht="15" x14ac:dyDescent="0.25">
      <c r="A68" s="164"/>
      <c r="B68" s="131"/>
      <c r="C68" s="429" t="s">
        <v>83</v>
      </c>
      <c r="D68" s="429"/>
      <c r="E68" s="429"/>
      <c r="F68" s="429"/>
      <c r="G68" s="429"/>
      <c r="H68" s="429"/>
      <c r="I68" s="429"/>
      <c r="J68" s="429"/>
      <c r="K68" s="429"/>
      <c r="L68" s="165">
        <v>162.26</v>
      </c>
      <c r="M68" s="166"/>
      <c r="N68" s="167">
        <v>2034.75</v>
      </c>
      <c r="AM68" s="129"/>
      <c r="AN68" s="137" t="s">
        <v>83</v>
      </c>
    </row>
    <row r="69" spans="1:41" s="85" customFormat="1" ht="15" x14ac:dyDescent="0.25">
      <c r="A69" s="164"/>
      <c r="B69" s="131"/>
      <c r="C69" s="429" t="s">
        <v>103</v>
      </c>
      <c r="D69" s="429"/>
      <c r="E69" s="429"/>
      <c r="F69" s="429"/>
      <c r="G69" s="429"/>
      <c r="H69" s="429"/>
      <c r="I69" s="429"/>
      <c r="J69" s="429"/>
      <c r="K69" s="429"/>
      <c r="L69" s="165">
        <v>340.75</v>
      </c>
      <c r="M69" s="166"/>
      <c r="N69" s="167">
        <v>4272.9799999999996</v>
      </c>
      <c r="AM69" s="129"/>
      <c r="AN69" s="137" t="s">
        <v>103</v>
      </c>
    </row>
    <row r="70" spans="1:41" s="85" customFormat="1" ht="15" x14ac:dyDescent="0.25">
      <c r="A70" s="164"/>
      <c r="B70" s="131"/>
      <c r="C70" s="429" t="s">
        <v>104</v>
      </c>
      <c r="D70" s="429"/>
      <c r="E70" s="429"/>
      <c r="F70" s="429"/>
      <c r="G70" s="429"/>
      <c r="H70" s="429"/>
      <c r="I70" s="429"/>
      <c r="J70" s="429"/>
      <c r="K70" s="429"/>
      <c r="L70" s="165">
        <v>340.75</v>
      </c>
      <c r="M70" s="166"/>
      <c r="N70" s="167">
        <v>4272.9799999999996</v>
      </c>
      <c r="AM70" s="129"/>
      <c r="AN70" s="137" t="s">
        <v>104</v>
      </c>
    </row>
    <row r="71" spans="1:41" s="85" customFormat="1" ht="15" x14ac:dyDescent="0.25">
      <c r="A71" s="164"/>
      <c r="B71" s="131"/>
      <c r="C71" s="429" t="s">
        <v>105</v>
      </c>
      <c r="D71" s="429"/>
      <c r="E71" s="429"/>
      <c r="F71" s="429"/>
      <c r="G71" s="429"/>
      <c r="H71" s="429"/>
      <c r="I71" s="429"/>
      <c r="J71" s="429"/>
      <c r="K71" s="429"/>
      <c r="L71" s="168"/>
      <c r="M71" s="166"/>
      <c r="N71" s="169"/>
      <c r="AM71" s="129"/>
      <c r="AN71" s="137" t="s">
        <v>105</v>
      </c>
    </row>
    <row r="72" spans="1:41" s="85" customFormat="1" ht="15" x14ac:dyDescent="0.25">
      <c r="A72" s="164"/>
      <c r="B72" s="131"/>
      <c r="C72" s="429" t="s">
        <v>106</v>
      </c>
      <c r="D72" s="429"/>
      <c r="E72" s="429"/>
      <c r="F72" s="429"/>
      <c r="G72" s="429"/>
      <c r="H72" s="429"/>
      <c r="I72" s="429"/>
      <c r="J72" s="429"/>
      <c r="K72" s="429"/>
      <c r="L72" s="165">
        <v>162.26</v>
      </c>
      <c r="M72" s="166"/>
      <c r="N72" s="167">
        <v>2034.75</v>
      </c>
      <c r="AM72" s="129"/>
      <c r="AN72" s="137" t="s">
        <v>106</v>
      </c>
    </row>
    <row r="73" spans="1:41" s="85" customFormat="1" ht="15" x14ac:dyDescent="0.25">
      <c r="A73" s="164"/>
      <c r="B73" s="131"/>
      <c r="C73" s="429" t="s">
        <v>107</v>
      </c>
      <c r="D73" s="429"/>
      <c r="E73" s="429"/>
      <c r="F73" s="429"/>
      <c r="G73" s="429"/>
      <c r="H73" s="429"/>
      <c r="I73" s="429"/>
      <c r="J73" s="429"/>
      <c r="K73" s="429"/>
      <c r="L73" s="165">
        <v>120.08</v>
      </c>
      <c r="M73" s="166"/>
      <c r="N73" s="167">
        <v>1505.72</v>
      </c>
      <c r="AM73" s="129"/>
      <c r="AN73" s="137" t="s">
        <v>107</v>
      </c>
    </row>
    <row r="74" spans="1:41" s="85" customFormat="1" ht="15" x14ac:dyDescent="0.25">
      <c r="A74" s="164"/>
      <c r="B74" s="131"/>
      <c r="C74" s="429" t="s">
        <v>108</v>
      </c>
      <c r="D74" s="429"/>
      <c r="E74" s="429"/>
      <c r="F74" s="429"/>
      <c r="G74" s="429"/>
      <c r="H74" s="429"/>
      <c r="I74" s="429"/>
      <c r="J74" s="429"/>
      <c r="K74" s="429"/>
      <c r="L74" s="165">
        <v>58.41</v>
      </c>
      <c r="M74" s="166"/>
      <c r="N74" s="170">
        <v>732.51</v>
      </c>
      <c r="AM74" s="129"/>
      <c r="AN74" s="137" t="s">
        <v>108</v>
      </c>
    </row>
    <row r="75" spans="1:41" s="85" customFormat="1" ht="15" x14ac:dyDescent="0.25">
      <c r="A75" s="164"/>
      <c r="B75" s="131"/>
      <c r="C75" s="429" t="s">
        <v>84</v>
      </c>
      <c r="D75" s="429"/>
      <c r="E75" s="429"/>
      <c r="F75" s="429"/>
      <c r="G75" s="429"/>
      <c r="H75" s="429"/>
      <c r="I75" s="429"/>
      <c r="J75" s="429"/>
      <c r="K75" s="429"/>
      <c r="L75" s="165">
        <v>162.26</v>
      </c>
      <c r="M75" s="166"/>
      <c r="N75" s="167">
        <v>2034.75</v>
      </c>
      <c r="AM75" s="129"/>
      <c r="AN75" s="137" t="s">
        <v>84</v>
      </c>
    </row>
    <row r="76" spans="1:41" s="85" customFormat="1" ht="15" x14ac:dyDescent="0.25">
      <c r="A76" s="164"/>
      <c r="B76" s="131"/>
      <c r="C76" s="429" t="s">
        <v>85</v>
      </c>
      <c r="D76" s="429"/>
      <c r="E76" s="429"/>
      <c r="F76" s="429"/>
      <c r="G76" s="429"/>
      <c r="H76" s="429"/>
      <c r="I76" s="429"/>
      <c r="J76" s="429"/>
      <c r="K76" s="429"/>
      <c r="L76" s="165">
        <v>120.08</v>
      </c>
      <c r="M76" s="166"/>
      <c r="N76" s="167">
        <v>1505.72</v>
      </c>
      <c r="AM76" s="129"/>
      <c r="AN76" s="137" t="s">
        <v>85</v>
      </c>
    </row>
    <row r="77" spans="1:41" s="85" customFormat="1" ht="15" x14ac:dyDescent="0.25">
      <c r="A77" s="164"/>
      <c r="B77" s="131"/>
      <c r="C77" s="429" t="s">
        <v>86</v>
      </c>
      <c r="D77" s="429"/>
      <c r="E77" s="429"/>
      <c r="F77" s="429"/>
      <c r="G77" s="429"/>
      <c r="H77" s="429"/>
      <c r="I77" s="429"/>
      <c r="J77" s="429"/>
      <c r="K77" s="429"/>
      <c r="L77" s="165">
        <v>58.41</v>
      </c>
      <c r="M77" s="166"/>
      <c r="N77" s="170">
        <v>732.51</v>
      </c>
      <c r="AM77" s="129"/>
      <c r="AN77" s="137" t="s">
        <v>86</v>
      </c>
    </row>
    <row r="78" spans="1:41" s="85" customFormat="1" ht="15" x14ac:dyDescent="0.25">
      <c r="A78" s="164"/>
      <c r="B78" s="171"/>
      <c r="C78" s="431" t="s">
        <v>88</v>
      </c>
      <c r="D78" s="431"/>
      <c r="E78" s="431"/>
      <c r="F78" s="431"/>
      <c r="G78" s="431"/>
      <c r="H78" s="431"/>
      <c r="I78" s="431"/>
      <c r="J78" s="431"/>
      <c r="K78" s="431"/>
      <c r="L78" s="186">
        <v>340.75</v>
      </c>
      <c r="M78" s="173"/>
      <c r="N78" s="174">
        <v>4272.9799999999996</v>
      </c>
      <c r="AM78" s="129"/>
      <c r="AO78" s="129" t="s">
        <v>88</v>
      </c>
    </row>
    <row r="79" spans="1:41" s="85" customFormat="1" ht="13.5" hidden="1" customHeight="1" x14ac:dyDescent="0.25">
      <c r="B79" s="158"/>
      <c r="C79" s="156"/>
      <c r="D79" s="156"/>
      <c r="E79" s="156"/>
      <c r="F79" s="156"/>
      <c r="G79" s="156"/>
      <c r="H79" s="156"/>
      <c r="I79" s="156"/>
      <c r="J79" s="156"/>
      <c r="K79" s="156"/>
      <c r="L79" s="172"/>
      <c r="M79" s="177"/>
      <c r="N79" s="178"/>
    </row>
    <row r="80" spans="1:41" s="85" customFormat="1" ht="26.25" customHeight="1" x14ac:dyDescent="0.25">
      <c r="A80" s="179"/>
      <c r="B80" s="180"/>
      <c r="C80" s="180"/>
      <c r="D80" s="180"/>
      <c r="E80" s="180"/>
      <c r="F80" s="180"/>
      <c r="G80" s="180"/>
      <c r="H80" s="180"/>
      <c r="I80" s="180"/>
      <c r="J80" s="180"/>
      <c r="K80" s="180"/>
      <c r="L80" s="180"/>
      <c r="M80" s="180"/>
      <c r="N80" s="180"/>
    </row>
    <row r="81" spans="1:45" s="89" customFormat="1" ht="15" customHeight="1" x14ac:dyDescent="0.25">
      <c r="A81" s="87"/>
      <c r="B81" s="297" t="s">
        <v>129</v>
      </c>
      <c r="C81" s="377" t="s">
        <v>243</v>
      </c>
      <c r="D81" s="377"/>
      <c r="E81" s="377"/>
      <c r="F81" s="377"/>
      <c r="G81" s="377"/>
      <c r="H81" s="378" t="s">
        <v>244</v>
      </c>
      <c r="I81" s="378"/>
      <c r="J81" s="378"/>
      <c r="K81" s="378"/>
      <c r="L81" s="378"/>
      <c r="M81" s="85"/>
      <c r="N81" s="85"/>
      <c r="O81" s="85"/>
      <c r="P81" s="85"/>
      <c r="Q81" s="85"/>
      <c r="R81" s="85"/>
      <c r="S81" s="85"/>
      <c r="T81" s="85"/>
      <c r="U81" s="85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 t="s">
        <v>19</v>
      </c>
      <c r="AQ81" s="93" t="s">
        <v>19</v>
      </c>
      <c r="AR81" s="93"/>
      <c r="AS81" s="93"/>
    </row>
    <row r="82" spans="1:45" s="181" customFormat="1" ht="16.5" customHeight="1" x14ac:dyDescent="0.25">
      <c r="A82" s="91"/>
      <c r="B82" s="297"/>
      <c r="C82" s="379" t="s">
        <v>130</v>
      </c>
      <c r="D82" s="379"/>
      <c r="E82" s="379"/>
      <c r="F82" s="379"/>
      <c r="G82" s="379"/>
      <c r="H82" s="379"/>
      <c r="I82" s="379"/>
      <c r="J82" s="379"/>
      <c r="K82" s="379"/>
      <c r="L82" s="379"/>
      <c r="V82" s="182"/>
      <c r="W82" s="182"/>
      <c r="X82" s="182"/>
      <c r="Y82" s="182"/>
      <c r="Z82" s="182"/>
      <c r="AA82" s="182"/>
      <c r="AB82" s="182"/>
      <c r="AC82" s="182"/>
      <c r="AD82" s="182"/>
      <c r="AE82" s="182"/>
      <c r="AF82" s="182"/>
      <c r="AG82" s="182"/>
      <c r="AH82" s="182"/>
      <c r="AI82" s="182"/>
      <c r="AJ82" s="182"/>
      <c r="AK82" s="182"/>
      <c r="AL82" s="182"/>
      <c r="AM82" s="182"/>
      <c r="AN82" s="182"/>
      <c r="AO82" s="182"/>
      <c r="AP82" s="182"/>
      <c r="AQ82" s="182"/>
      <c r="AR82" s="182"/>
      <c r="AS82" s="182"/>
    </row>
    <row r="83" spans="1:45" s="89" customFormat="1" ht="15" customHeight="1" x14ac:dyDescent="0.25">
      <c r="A83" s="87"/>
      <c r="B83" s="297" t="s">
        <v>131</v>
      </c>
      <c r="C83" s="377" t="s">
        <v>245</v>
      </c>
      <c r="D83" s="377"/>
      <c r="E83" s="377"/>
      <c r="F83" s="377"/>
      <c r="G83" s="377"/>
      <c r="H83" s="378" t="s">
        <v>246</v>
      </c>
      <c r="I83" s="378"/>
      <c r="J83" s="378"/>
      <c r="K83" s="378"/>
      <c r="L83" s="378"/>
      <c r="M83" s="85"/>
      <c r="N83" s="85"/>
      <c r="O83" s="85"/>
      <c r="P83" s="85"/>
      <c r="Q83" s="85"/>
      <c r="R83" s="85"/>
      <c r="S83" s="85"/>
      <c r="T83" s="85"/>
      <c r="U83" s="85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 t="s">
        <v>19</v>
      </c>
      <c r="AS83" s="93" t="s">
        <v>19</v>
      </c>
    </row>
    <row r="84" spans="1:45" s="181" customFormat="1" ht="16.5" customHeight="1" x14ac:dyDescent="0.25">
      <c r="A84" s="91"/>
      <c r="C84" s="432" t="s">
        <v>130</v>
      </c>
      <c r="D84" s="432"/>
      <c r="E84" s="432"/>
      <c r="F84" s="432"/>
      <c r="G84" s="432"/>
      <c r="H84" s="432"/>
      <c r="I84" s="432"/>
      <c r="J84" s="432"/>
      <c r="K84" s="432"/>
      <c r="L84" s="432"/>
      <c r="V84" s="182"/>
      <c r="W84" s="182"/>
      <c r="X84" s="182"/>
      <c r="Y84" s="182"/>
      <c r="Z84" s="182"/>
      <c r="AA84" s="182"/>
      <c r="AB84" s="182"/>
      <c r="AC84" s="182"/>
      <c r="AD84" s="182"/>
      <c r="AE84" s="182"/>
      <c r="AF84" s="182"/>
      <c r="AG84" s="182"/>
      <c r="AH84" s="182"/>
      <c r="AI84" s="182"/>
      <c r="AJ84" s="182"/>
      <c r="AK84" s="182"/>
      <c r="AL84" s="182"/>
      <c r="AM84" s="182"/>
      <c r="AN84" s="182"/>
      <c r="AO84" s="182"/>
      <c r="AP84" s="182"/>
      <c r="AQ84" s="182"/>
      <c r="AR84" s="182"/>
      <c r="AS84" s="182"/>
    </row>
    <row r="85" spans="1:45" s="89" customFormat="1" ht="19.5" customHeight="1" x14ac:dyDescent="0.2">
      <c r="A85" s="87"/>
      <c r="C85" s="183"/>
      <c r="D85" s="183"/>
      <c r="E85" s="183"/>
      <c r="F85" s="183"/>
      <c r="G85" s="183"/>
      <c r="H85" s="183"/>
      <c r="I85" s="183"/>
      <c r="J85" s="183"/>
      <c r="K85" s="183"/>
      <c r="L85" s="18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</row>
    <row r="86" spans="1:45" s="85" customFormat="1" ht="22.5" customHeight="1" x14ac:dyDescent="0.25">
      <c r="A86" s="427" t="s">
        <v>119</v>
      </c>
      <c r="B86" s="427"/>
      <c r="C86" s="427"/>
      <c r="D86" s="427"/>
      <c r="E86" s="427"/>
      <c r="F86" s="427"/>
      <c r="G86" s="427"/>
      <c r="H86" s="427"/>
      <c r="I86" s="427"/>
      <c r="J86" s="427"/>
      <c r="K86" s="427"/>
      <c r="L86" s="427"/>
      <c r="M86" s="427"/>
      <c r="N86" s="427"/>
      <c r="O86" s="175"/>
      <c r="P86" s="175"/>
    </row>
    <row r="87" spans="1:45" s="85" customFormat="1" ht="12.75" customHeight="1" x14ac:dyDescent="0.25">
      <c r="A87" s="427" t="s">
        <v>120</v>
      </c>
      <c r="B87" s="427"/>
      <c r="C87" s="427"/>
      <c r="D87" s="427"/>
      <c r="E87" s="427"/>
      <c r="F87" s="427"/>
      <c r="G87" s="427"/>
      <c r="H87" s="427"/>
      <c r="I87" s="427"/>
      <c r="J87" s="427"/>
      <c r="K87" s="427"/>
      <c r="L87" s="427"/>
      <c r="M87" s="427"/>
      <c r="N87" s="427"/>
      <c r="O87" s="175"/>
      <c r="P87" s="175"/>
    </row>
    <row r="88" spans="1:45" s="85" customFormat="1" ht="12.75" customHeight="1" x14ac:dyDescent="0.25">
      <c r="A88" s="427" t="s">
        <v>121</v>
      </c>
      <c r="B88" s="427"/>
      <c r="C88" s="427"/>
      <c r="D88" s="427"/>
      <c r="E88" s="427"/>
      <c r="F88" s="427"/>
      <c r="G88" s="427"/>
      <c r="H88" s="427"/>
      <c r="I88" s="427"/>
      <c r="J88" s="427"/>
      <c r="K88" s="427"/>
      <c r="L88" s="427"/>
      <c r="M88" s="427"/>
      <c r="N88" s="427"/>
      <c r="O88" s="175"/>
      <c r="P88" s="175"/>
    </row>
    <row r="89" spans="1:45" s="85" customFormat="1" ht="19.5" customHeight="1" x14ac:dyDescent="0.25"/>
    <row r="90" spans="1:45" s="85" customFormat="1" ht="15" x14ac:dyDescent="0.25">
      <c r="B90" s="184"/>
      <c r="D90" s="184"/>
      <c r="F90" s="184"/>
    </row>
  </sheetData>
  <mergeCells count="83">
    <mergeCell ref="A7:E7"/>
    <mergeCell ref="J7:N7"/>
    <mergeCell ref="A3:C3"/>
    <mergeCell ref="J3:N3"/>
    <mergeCell ref="J4:M4"/>
    <mergeCell ref="A5:D5"/>
    <mergeCell ref="J5:N5"/>
    <mergeCell ref="A88:N88"/>
    <mergeCell ref="C82:L82"/>
    <mergeCell ref="C83:G83"/>
    <mergeCell ref="H83:L83"/>
    <mergeCell ref="C84:L84"/>
    <mergeCell ref="A86:N86"/>
    <mergeCell ref="A87:N87"/>
    <mergeCell ref="C81:G81"/>
    <mergeCell ref="H81:L81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67:K67"/>
    <mergeCell ref="C54:E54"/>
    <mergeCell ref="C55:N55"/>
    <mergeCell ref="C56:E56"/>
    <mergeCell ref="C57:E57"/>
    <mergeCell ref="C58:E58"/>
    <mergeCell ref="C59:E59"/>
    <mergeCell ref="C60:E60"/>
    <mergeCell ref="C61:E61"/>
    <mergeCell ref="C62:E62"/>
    <mergeCell ref="C65:K65"/>
    <mergeCell ref="C66:K66"/>
    <mergeCell ref="C53:E53"/>
    <mergeCell ref="N40:N42"/>
    <mergeCell ref="C43:E43"/>
    <mergeCell ref="A44:N44"/>
    <mergeCell ref="C45:E45"/>
    <mergeCell ref="C46:N46"/>
    <mergeCell ref="C47:E47"/>
    <mergeCell ref="C48:E48"/>
    <mergeCell ref="C49:E49"/>
    <mergeCell ref="C50:E50"/>
    <mergeCell ref="C51:E51"/>
    <mergeCell ref="C52:E52"/>
    <mergeCell ref="L38:M38"/>
    <mergeCell ref="A40:A42"/>
    <mergeCell ref="B40:B42"/>
    <mergeCell ref="C40:E42"/>
    <mergeCell ref="F40:F42"/>
    <mergeCell ref="G40:I41"/>
    <mergeCell ref="J40:L41"/>
    <mergeCell ref="M40:M42"/>
    <mergeCell ref="A18:N18"/>
    <mergeCell ref="A21:N21"/>
    <mergeCell ref="A26:N26"/>
    <mergeCell ref="B28:F28"/>
    <mergeCell ref="B29:F29"/>
    <mergeCell ref="L37:M37"/>
    <mergeCell ref="A19:N19"/>
    <mergeCell ref="A22:N22"/>
    <mergeCell ref="A23:N23"/>
    <mergeCell ref="A25:N25"/>
    <mergeCell ref="D31:F31"/>
    <mergeCell ref="L36:M36"/>
    <mergeCell ref="A14:F14"/>
    <mergeCell ref="G14:N14"/>
    <mergeCell ref="A15:F15"/>
    <mergeCell ref="G15:N15"/>
    <mergeCell ref="A16:F16"/>
    <mergeCell ref="G16:N16"/>
    <mergeCell ref="G10:N10"/>
    <mergeCell ref="G11:N11"/>
    <mergeCell ref="A12:F12"/>
    <mergeCell ref="G12:N12"/>
    <mergeCell ref="A13:F13"/>
    <mergeCell ref="G13:N13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9" max="8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ССР</vt:lpstr>
      <vt:lpstr>ЛС 02-01-01</vt:lpstr>
      <vt:lpstr>ЛС 09-01-02 ПНР</vt:lpstr>
      <vt:lpstr>'ЛС 02-01-01'!Заголовки_для_печати</vt:lpstr>
      <vt:lpstr>'ЛС 09-01-02 ПНР'!Заголовки_для_печати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Vasilisa</dc:creator>
  <cp:lastModifiedBy>Корнишина Мария Васильевна</cp:lastModifiedBy>
  <cp:lastPrinted>2023-11-10T05:09:18Z</cp:lastPrinted>
  <dcterms:created xsi:type="dcterms:W3CDTF">2012-09-25T04:33:48Z</dcterms:created>
  <dcterms:modified xsi:type="dcterms:W3CDTF">2023-11-14T07:37:58Z</dcterms:modified>
</cp:coreProperties>
</file>